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est235574\DiscoE\MEUS DOCUMENTOS DE TRABALHO\EDITAIS\EDITAIS 2017\EDITAL Nº 023-2017 - Construção, Confecção e Montagem Mercado em Buritizeiro\"/>
    </mc:Choice>
  </mc:AlternateContent>
  <bookViews>
    <workbookView xWindow="-300" yWindow="-450" windowWidth="19440" windowHeight="10665" tabRatio="496" firstSheet="1" activeTab="1"/>
  </bookViews>
  <sheets>
    <sheet name="Planilha" sheetId="5" state="hidden" r:id="rId1"/>
    <sheet name="Cronograma" sheetId="21" r:id="rId2"/>
    <sheet name="Para word 1" sheetId="13" state="hidden" r:id="rId3"/>
    <sheet name="Para word 2" sheetId="12" state="hidden" r:id="rId4"/>
    <sheet name="Cron barras" sheetId="11" state="hidden" r:id="rId5"/>
    <sheet name="Resumo interceptor" sheetId="8" state="hidden" r:id="rId6"/>
    <sheet name="Interceptor(mão-de-obra)" sheetId="9" state="hidden" r:id="rId7"/>
    <sheet name="Interceptor (materiais)" sheetId="10" state="hidden" r:id="rId8"/>
    <sheet name="CPU" sheetId="14" state="hidden" r:id="rId9"/>
    <sheet name="BDI-Serviços" sheetId="19" state="hidden" r:id="rId10"/>
    <sheet name="BDI-Fornecimento" sheetId="20" state="hidden" r:id="rId11"/>
  </sheets>
  <definedNames>
    <definedName name="_xlnm._FilterDatabase" localSheetId="0" hidden="1">Planilha!$B$8:$J$83</definedName>
    <definedName name="_xlnm.Print_Area" localSheetId="10">'BDI-Fornecimento'!$A$1:$G$40</definedName>
    <definedName name="_xlnm.Print_Area" localSheetId="9">'BDI-Serviços'!$A$1:$G$77</definedName>
    <definedName name="_xlnm.Print_Area" localSheetId="8">CPU!$A$1:$H$103</definedName>
    <definedName name="_xlnm.Print_Area" localSheetId="4">'Cron barras'!$A$2:$T$52</definedName>
    <definedName name="_xlnm.Print_Area" localSheetId="1">Cronograma!$A$1:$J$40</definedName>
    <definedName name="_xlnm.Print_Area" localSheetId="0">Planilha!$B$1:$J$94</definedName>
    <definedName name="_xlnm.Print_Area" localSheetId="5">'Resumo interceptor'!$A$1:$M$39</definedName>
    <definedName name="_xlnm.Print_Titles" localSheetId="7">'Interceptor (materiais)'!$1:$6</definedName>
    <definedName name="_xlnm.Print_Titles" localSheetId="6">'Interceptor(mão-de-obra)'!$1:$6</definedName>
    <definedName name="_xlnm.Print_Titles" localSheetId="0">Planilha!$1:$8</definedName>
    <definedName name="_xlnm.Print_Titles" localSheetId="5">'Resumo interceptor'!$1:$7</definedName>
  </definedNames>
  <calcPr calcId="152511"/>
</workbook>
</file>

<file path=xl/calcChain.xml><?xml version="1.0" encoding="utf-8"?>
<calcChain xmlns="http://schemas.openxmlformats.org/spreadsheetml/2006/main">
  <c r="H13" i="5" l="1"/>
  <c r="J13" i="5" s="1"/>
  <c r="I13" i="5"/>
  <c r="M33" i="5" l="1"/>
  <c r="L28" i="21" l="1"/>
  <c r="B28" i="21"/>
  <c r="I90" i="5"/>
  <c r="I89" i="5" s="1"/>
  <c r="H90" i="5"/>
  <c r="J90" i="5" s="1"/>
  <c r="J89" i="5" s="1"/>
  <c r="D29" i="21" s="1"/>
  <c r="J29" i="21" l="1"/>
  <c r="I29" i="21"/>
  <c r="H29" i="21"/>
  <c r="H17" i="5"/>
  <c r="J17" i="5" s="1"/>
  <c r="I17" i="5"/>
  <c r="L14" i="21" l="1"/>
  <c r="L16" i="21"/>
  <c r="L18" i="21"/>
  <c r="L20" i="21"/>
  <c r="L22" i="21"/>
  <c r="L24" i="21"/>
  <c r="L26" i="21"/>
  <c r="L10" i="21"/>
  <c r="L30" i="5" l="1"/>
  <c r="B26" i="21" l="1"/>
  <c r="B24" i="21" l="1"/>
  <c r="B22" i="21"/>
  <c r="B20" i="21"/>
  <c r="B18" i="21"/>
  <c r="B16" i="21"/>
  <c r="H42" i="5" l="1"/>
  <c r="J42" i="5" s="1"/>
  <c r="I42" i="5"/>
  <c r="H43" i="5"/>
  <c r="J43" i="5" s="1"/>
  <c r="I43" i="5"/>
  <c r="H86" i="5"/>
  <c r="J86" i="5" s="1"/>
  <c r="I86" i="5"/>
  <c r="H87" i="5"/>
  <c r="J87" i="5" s="1"/>
  <c r="I87" i="5"/>
  <c r="H88" i="5"/>
  <c r="J88" i="5" s="1"/>
  <c r="I88" i="5"/>
  <c r="H75" i="5"/>
  <c r="J75" i="5" s="1"/>
  <c r="I75" i="5"/>
  <c r="H76" i="5"/>
  <c r="J76" i="5" s="1"/>
  <c r="I76" i="5"/>
  <c r="H77" i="5"/>
  <c r="J77" i="5" s="1"/>
  <c r="I77" i="5"/>
  <c r="H78" i="5"/>
  <c r="J78" i="5" s="1"/>
  <c r="I78" i="5"/>
  <c r="H79" i="5"/>
  <c r="J79" i="5" s="1"/>
  <c r="I79" i="5"/>
  <c r="H80" i="5"/>
  <c r="J80" i="5" s="1"/>
  <c r="I80" i="5"/>
  <c r="H81" i="5"/>
  <c r="J81" i="5" s="1"/>
  <c r="I81" i="5"/>
  <c r="H82" i="5"/>
  <c r="J82" i="5" s="1"/>
  <c r="I82" i="5"/>
  <c r="H83" i="5"/>
  <c r="J83" i="5" s="1"/>
  <c r="I83" i="5"/>
  <c r="H48" i="5"/>
  <c r="J48" i="5" s="1"/>
  <c r="I48" i="5"/>
  <c r="H49" i="5"/>
  <c r="I49" i="5"/>
  <c r="J49" i="5"/>
  <c r="H50" i="5"/>
  <c r="J50" i="5" s="1"/>
  <c r="I50" i="5"/>
  <c r="H51" i="5"/>
  <c r="J51" i="5" s="1"/>
  <c r="I51" i="5"/>
  <c r="H52" i="5"/>
  <c r="J52" i="5" s="1"/>
  <c r="I52" i="5"/>
  <c r="H53" i="5"/>
  <c r="J53" i="5" s="1"/>
  <c r="I53" i="5"/>
  <c r="H54" i="5"/>
  <c r="J54" i="5" s="1"/>
  <c r="I54" i="5"/>
  <c r="H55" i="5"/>
  <c r="J55" i="5" s="1"/>
  <c r="I55" i="5"/>
  <c r="H56" i="5"/>
  <c r="J56" i="5" s="1"/>
  <c r="I56" i="5"/>
  <c r="H57" i="5"/>
  <c r="J57" i="5" s="1"/>
  <c r="I57" i="5"/>
  <c r="H58" i="5"/>
  <c r="J58" i="5" s="1"/>
  <c r="I58" i="5"/>
  <c r="H59" i="5"/>
  <c r="J59" i="5" s="1"/>
  <c r="I59" i="5"/>
  <c r="H60" i="5"/>
  <c r="J60" i="5" s="1"/>
  <c r="I60" i="5"/>
  <c r="H61" i="5"/>
  <c r="J61" i="5" s="1"/>
  <c r="I61" i="5"/>
  <c r="H62" i="5"/>
  <c r="J62" i="5" s="1"/>
  <c r="I62" i="5"/>
  <c r="H63" i="5"/>
  <c r="J63" i="5" s="1"/>
  <c r="I63" i="5"/>
  <c r="H64" i="5"/>
  <c r="J64" i="5" s="1"/>
  <c r="I64" i="5"/>
  <c r="H65" i="5"/>
  <c r="J65" i="5" s="1"/>
  <c r="I65" i="5"/>
  <c r="H66" i="5"/>
  <c r="J66" i="5" s="1"/>
  <c r="I66" i="5"/>
  <c r="H67" i="5"/>
  <c r="J67" i="5" s="1"/>
  <c r="I67" i="5"/>
  <c r="H68" i="5"/>
  <c r="J68" i="5" s="1"/>
  <c r="I68" i="5"/>
  <c r="H69" i="5"/>
  <c r="J69" i="5" s="1"/>
  <c r="I69" i="5"/>
  <c r="H70" i="5"/>
  <c r="J70" i="5" s="1"/>
  <c r="I70" i="5"/>
  <c r="H71" i="5"/>
  <c r="J71" i="5" s="1"/>
  <c r="I71" i="5"/>
  <c r="H72" i="5"/>
  <c r="J72" i="5" s="1"/>
  <c r="I72" i="5"/>
  <c r="H37" i="5"/>
  <c r="J37" i="5" s="1"/>
  <c r="I37" i="5"/>
  <c r="H38" i="5"/>
  <c r="J38" i="5" s="1"/>
  <c r="I38" i="5"/>
  <c r="H39" i="5"/>
  <c r="J39" i="5" s="1"/>
  <c r="I39" i="5"/>
  <c r="H33" i="5"/>
  <c r="J33" i="5" s="1"/>
  <c r="I33" i="5"/>
  <c r="H34" i="5"/>
  <c r="J34" i="5" s="1"/>
  <c r="I34" i="5"/>
  <c r="H19" i="5"/>
  <c r="J19" i="5" s="1"/>
  <c r="I19" i="5"/>
  <c r="H20" i="5"/>
  <c r="J20" i="5" s="1"/>
  <c r="I20" i="5"/>
  <c r="H21" i="5"/>
  <c r="J21" i="5" s="1"/>
  <c r="I21" i="5"/>
  <c r="H22" i="5"/>
  <c r="J22" i="5" s="1"/>
  <c r="I22" i="5"/>
  <c r="H23" i="5"/>
  <c r="J23" i="5" s="1"/>
  <c r="I23" i="5"/>
  <c r="H24" i="5"/>
  <c r="J24" i="5" s="1"/>
  <c r="I24" i="5"/>
  <c r="H25" i="5"/>
  <c r="J25" i="5" s="1"/>
  <c r="I25" i="5"/>
  <c r="H26" i="5"/>
  <c r="J26" i="5" s="1"/>
  <c r="I26" i="5"/>
  <c r="I85" i="5"/>
  <c r="I84" i="5" s="1"/>
  <c r="H85" i="5"/>
  <c r="J85" i="5" s="1"/>
  <c r="J84" i="5" s="1"/>
  <c r="D27" i="21" s="1"/>
  <c r="I47" i="5"/>
  <c r="H47" i="5"/>
  <c r="J47" i="5" s="1"/>
  <c r="I45" i="5"/>
  <c r="I44" i="5" s="1"/>
  <c r="H45" i="5"/>
  <c r="J45" i="5" s="1"/>
  <c r="J44" i="5" s="1"/>
  <c r="D21" i="21" s="1"/>
  <c r="I21" i="21" s="1"/>
  <c r="I41" i="5"/>
  <c r="I40" i="5" s="1"/>
  <c r="H41" i="5"/>
  <c r="J41" i="5" s="1"/>
  <c r="I36" i="5"/>
  <c r="H36" i="5"/>
  <c r="J36" i="5" s="1"/>
  <c r="I32" i="5"/>
  <c r="I31" i="5" s="1"/>
  <c r="H32" i="5"/>
  <c r="J32" i="5" s="1"/>
  <c r="I28" i="5"/>
  <c r="I27" i="5" s="1"/>
  <c r="H28" i="5"/>
  <c r="J28" i="5" s="1"/>
  <c r="J27" i="5" s="1"/>
  <c r="I18" i="5"/>
  <c r="I16" i="5" s="1"/>
  <c r="H18" i="5"/>
  <c r="J18" i="5" s="1"/>
  <c r="J40" i="5" l="1"/>
  <c r="D19" i="21" s="1"/>
  <c r="I46" i="5"/>
  <c r="J16" i="5"/>
  <c r="D9" i="21" s="1"/>
  <c r="H9" i="21" s="1"/>
  <c r="J31" i="5"/>
  <c r="D15" i="21" s="1"/>
  <c r="F15" i="21" s="1"/>
  <c r="J46" i="5"/>
  <c r="D23" i="21" s="1"/>
  <c r="H27" i="21"/>
  <c r="G27" i="21"/>
  <c r="I19" i="21"/>
  <c r="H19" i="21"/>
  <c r="H23" i="21"/>
  <c r="G23" i="21"/>
  <c r="I35" i="5"/>
  <c r="J35" i="5"/>
  <c r="D17" i="21" s="1"/>
  <c r="H92" i="5"/>
  <c r="H15" i="21" l="1"/>
  <c r="J15" i="21"/>
  <c r="E15" i="21"/>
  <c r="G15" i="21"/>
  <c r="I15" i="21"/>
  <c r="E9" i="21"/>
  <c r="F9" i="21"/>
  <c r="J9" i="21"/>
  <c r="I9" i="21"/>
  <c r="G9" i="21"/>
  <c r="L15" i="21"/>
  <c r="F31" i="21"/>
  <c r="G31" i="21"/>
  <c r="I31" i="21"/>
  <c r="H31" i="21"/>
  <c r="F29" i="21"/>
  <c r="G19" i="21"/>
  <c r="F27" i="21"/>
  <c r="I27" i="21"/>
  <c r="F25" i="21"/>
  <c r="I17" i="21"/>
  <c r="J21" i="21"/>
  <c r="E31" i="21"/>
  <c r="G29" i="21"/>
  <c r="J27" i="21"/>
  <c r="H17" i="21"/>
  <c r="J23" i="21"/>
  <c r="F21" i="21"/>
  <c r="I23" i="21"/>
  <c r="E25" i="21"/>
  <c r="J17" i="21"/>
  <c r="E29" i="21"/>
  <c r="F23" i="21"/>
  <c r="E27" i="21"/>
  <c r="F17" i="21"/>
  <c r="G17" i="21"/>
  <c r="H21" i="21"/>
  <c r="E17" i="21"/>
  <c r="J25" i="21"/>
  <c r="G21" i="21"/>
  <c r="E19" i="21"/>
  <c r="E23" i="21"/>
  <c r="E21" i="21"/>
  <c r="J19" i="21"/>
  <c r="I25" i="21"/>
  <c r="F19" i="21"/>
  <c r="E19" i="19"/>
  <c r="C3" i="21"/>
  <c r="B10" i="21"/>
  <c r="L27" i="21" l="1"/>
  <c r="L21" i="21"/>
  <c r="L19" i="21"/>
  <c r="L29" i="21"/>
  <c r="L17" i="21"/>
  <c r="L23" i="21"/>
  <c r="H11" i="5"/>
  <c r="I74" i="5"/>
  <c r="H74" i="5"/>
  <c r="J74" i="5" s="1"/>
  <c r="J73" i="5" l="1"/>
  <c r="D25" i="21" s="1"/>
  <c r="I73" i="5"/>
  <c r="F16" i="5"/>
  <c r="F10" i="5"/>
  <c r="I92" i="5"/>
  <c r="I91" i="5" s="1"/>
  <c r="I30" i="5"/>
  <c r="I29" i="5" s="1"/>
  <c r="H25" i="21" l="1"/>
  <c r="G25" i="21"/>
  <c r="I12" i="5"/>
  <c r="L8" i="21"/>
  <c r="L12" i="21"/>
  <c r="L30" i="21"/>
  <c r="L6" i="21"/>
  <c r="B30" i="21"/>
  <c r="B12" i="21"/>
  <c r="B8" i="21"/>
  <c r="L25" i="21" l="1"/>
  <c r="M14" i="5"/>
  <c r="M30" i="5"/>
  <c r="F6" i="14"/>
  <c r="E58" i="19"/>
  <c r="E56" i="19"/>
  <c r="E55" i="19"/>
  <c r="E54" i="19"/>
  <c r="D52" i="19"/>
  <c r="I14" i="5"/>
  <c r="H6" i="14"/>
  <c r="H7" i="14" s="1"/>
  <c r="B6" i="21"/>
  <c r="H91" i="14"/>
  <c r="C90" i="14"/>
  <c r="H90" i="14" s="1"/>
  <c r="E18" i="20"/>
  <c r="E17" i="20"/>
  <c r="E16" i="20"/>
  <c r="E17" i="19"/>
  <c r="E16" i="19"/>
  <c r="E15" i="19"/>
  <c r="E14" i="19"/>
  <c r="E20" i="20"/>
  <c r="H97" i="14"/>
  <c r="H96" i="14"/>
  <c r="C106" i="14"/>
  <c r="H92" i="14"/>
  <c r="H85" i="14"/>
  <c r="H84" i="14"/>
  <c r="H80" i="14"/>
  <c r="H81" i="14" s="1"/>
  <c r="H64" i="14"/>
  <c r="H65" i="14" s="1"/>
  <c r="H60" i="14"/>
  <c r="H61" i="14" s="1"/>
  <c r="H56" i="14"/>
  <c r="H57" i="14" s="1"/>
  <c r="H35" i="14"/>
  <c r="H41" i="14"/>
  <c r="H42" i="14" s="1"/>
  <c r="H20" i="14"/>
  <c r="H19" i="14"/>
  <c r="H15" i="14"/>
  <c r="H16" i="14" s="1"/>
  <c r="H11" i="14"/>
  <c r="H31" i="14"/>
  <c r="H32" i="14" s="1"/>
  <c r="H45" i="14"/>
  <c r="H46" i="14" s="1"/>
  <c r="L8" i="10"/>
  <c r="L9" i="10"/>
  <c r="L10" i="10"/>
  <c r="L11" i="10"/>
  <c r="L12" i="10"/>
  <c r="L14" i="10"/>
  <c r="J16" i="10"/>
  <c r="L16" i="10" s="1"/>
  <c r="J17" i="10"/>
  <c r="L17" i="10" s="1"/>
  <c r="L19" i="10"/>
  <c r="L22" i="10"/>
  <c r="L23" i="10"/>
  <c r="L24" i="10"/>
  <c r="L25" i="10"/>
  <c r="L26" i="10"/>
  <c r="L27" i="10"/>
  <c r="L28" i="10"/>
  <c r="L29" i="10"/>
  <c r="L30" i="10"/>
  <c r="L31" i="10"/>
  <c r="L33" i="10"/>
  <c r="L34" i="10"/>
  <c r="L35" i="10"/>
  <c r="L36" i="10"/>
  <c r="L37" i="10"/>
  <c r="L38" i="10"/>
  <c r="L44" i="10"/>
  <c r="L46" i="10"/>
  <c r="L47" i="10"/>
  <c r="L48" i="10"/>
  <c r="J49" i="10"/>
  <c r="L49" i="10" s="1"/>
  <c r="J50" i="10"/>
  <c r="L50" i="10" s="1"/>
  <c r="J51" i="10"/>
  <c r="L51" i="10" s="1"/>
  <c r="J52" i="10"/>
  <c r="L52" i="10" s="1"/>
  <c r="L58" i="10"/>
  <c r="J59" i="10"/>
  <c r="L59" i="10" s="1"/>
  <c r="J60" i="10"/>
  <c r="L60" i="10" s="1"/>
  <c r="J61" i="10"/>
  <c r="L61" i="10" s="1"/>
  <c r="J62" i="10"/>
  <c r="L62" i="10"/>
  <c r="J63" i="10"/>
  <c r="L63" i="10" s="1"/>
  <c r="L66" i="10"/>
  <c r="J67" i="10"/>
  <c r="L67" i="10" s="1"/>
  <c r="J68" i="10"/>
  <c r="L68" i="10" s="1"/>
  <c r="J69" i="10"/>
  <c r="L69" i="10" s="1"/>
  <c r="J70" i="10"/>
  <c r="L70" i="10" s="1"/>
  <c r="J71" i="10"/>
  <c r="L71" i="10" s="1"/>
  <c r="L79" i="10"/>
  <c r="L80" i="10"/>
  <c r="J81" i="10"/>
  <c r="L81" i="10" s="1"/>
  <c r="J82" i="10"/>
  <c r="L82" i="10" s="1"/>
  <c r="J83" i="10"/>
  <c r="L83" i="10" s="1"/>
  <c r="J84" i="10"/>
  <c r="L84" i="10" s="1"/>
  <c r="J85" i="10"/>
  <c r="L85" i="10" s="1"/>
  <c r="J86" i="10"/>
  <c r="L86" i="10" s="1"/>
  <c r="L88" i="10"/>
  <c r="L89" i="10"/>
  <c r="J90" i="10"/>
  <c r="L90" i="10" s="1"/>
  <c r="L92" i="10"/>
  <c r="L95" i="10"/>
  <c r="J96" i="10"/>
  <c r="L96" i="10" s="1"/>
  <c r="J97" i="10"/>
  <c r="L97" i="10" s="1"/>
  <c r="J98" i="10"/>
  <c r="L98" i="10" s="1"/>
  <c r="J99" i="10"/>
  <c r="L99" i="10" s="1"/>
  <c r="L101" i="10"/>
  <c r="J102" i="10"/>
  <c r="L102" i="10" s="1"/>
  <c r="J103" i="10"/>
  <c r="L103" i="10" s="1"/>
  <c r="J104" i="10"/>
  <c r="L104" i="10" s="1"/>
  <c r="J105" i="10"/>
  <c r="L105" i="10" s="1"/>
  <c r="L114" i="10"/>
  <c r="L115" i="10"/>
  <c r="L116" i="10"/>
  <c r="J117" i="10"/>
  <c r="L117" i="10" s="1"/>
  <c r="J118" i="10"/>
  <c r="L118" i="10" s="1"/>
  <c r="J119" i="10"/>
  <c r="L119" i="10" s="1"/>
  <c r="J120" i="10"/>
  <c r="L120" i="10" s="1"/>
  <c r="L123" i="10"/>
  <c r="L125" i="10"/>
  <c r="L126" i="10"/>
  <c r="L127" i="10"/>
  <c r="L128" i="10"/>
  <c r="L129" i="10"/>
  <c r="L130" i="10"/>
  <c r="L133" i="10"/>
  <c r="L134" i="10"/>
  <c r="L136" i="10"/>
  <c r="L137" i="10"/>
  <c r="L138" i="10"/>
  <c r="L139" i="10"/>
  <c r="L140" i="10"/>
  <c r="L149" i="10"/>
  <c r="L150" i="10"/>
  <c r="L151" i="10"/>
  <c r="J152" i="10"/>
  <c r="L152" i="10" s="1"/>
  <c r="J153" i="10"/>
  <c r="L153" i="10" s="1"/>
  <c r="J154" i="10"/>
  <c r="L154" i="10" s="1"/>
  <c r="L156" i="10"/>
  <c r="L9" i="9"/>
  <c r="L10" i="9"/>
  <c r="L11" i="9"/>
  <c r="L12" i="9"/>
  <c r="L13" i="9"/>
  <c r="J14" i="9"/>
  <c r="L14" i="9" s="1"/>
  <c r="J15" i="9"/>
  <c r="L15" i="9" s="1"/>
  <c r="J16" i="9"/>
  <c r="L16" i="9" s="1"/>
  <c r="J17" i="9"/>
  <c r="L17" i="9"/>
  <c r="L20" i="9"/>
  <c r="J21" i="9"/>
  <c r="L21" i="9" s="1"/>
  <c r="J22" i="9"/>
  <c r="L22" i="9" s="1"/>
  <c r="L26" i="9"/>
  <c r="L27" i="9"/>
  <c r="J28" i="9"/>
  <c r="L28" i="9" s="1"/>
  <c r="L29" i="9"/>
  <c r="L30" i="9"/>
  <c r="L31" i="9"/>
  <c r="J32" i="9"/>
  <c r="L32" i="9" s="1"/>
  <c r="L33" i="9"/>
  <c r="L34" i="9"/>
  <c r="J35" i="9"/>
  <c r="L35" i="9" s="1"/>
  <c r="L42" i="9"/>
  <c r="L43" i="9"/>
  <c r="L44" i="9"/>
  <c r="L45" i="9"/>
  <c r="J46" i="9"/>
  <c r="L46" i="9" s="1"/>
  <c r="J47" i="9"/>
  <c r="L47" i="9" s="1"/>
  <c r="J48" i="9"/>
  <c r="L48" i="9" s="1"/>
  <c r="J49" i="9"/>
  <c r="L49" i="9" s="1"/>
  <c r="L52" i="9"/>
  <c r="L53" i="9"/>
  <c r="L54" i="9"/>
  <c r="J55" i="9"/>
  <c r="L55" i="9" s="1"/>
  <c r="J56" i="9"/>
  <c r="L56" i="9" s="1"/>
  <c r="L58" i="9"/>
  <c r="J59" i="9"/>
  <c r="L59" i="9" s="1"/>
  <c r="J60" i="9"/>
  <c r="L60" i="9" s="1"/>
  <c r="L62" i="9"/>
  <c r="J63" i="9"/>
  <c r="L63" i="9" s="1"/>
  <c r="L65" i="9"/>
  <c r="J66" i="9"/>
  <c r="L66" i="9" s="1"/>
  <c r="L69" i="9"/>
  <c r="J70" i="9"/>
  <c r="L70" i="9" s="1"/>
  <c r="L72" i="9"/>
  <c r="L79" i="9"/>
  <c r="L80" i="9"/>
  <c r="L81" i="9"/>
  <c r="L82" i="9"/>
  <c r="J83" i="9"/>
  <c r="L83" i="9" s="1"/>
  <c r="J84" i="9"/>
  <c r="L84" i="9" s="1"/>
  <c r="L88" i="9"/>
  <c r="L89" i="9"/>
  <c r="J90" i="9"/>
  <c r="L90" i="9" s="1"/>
  <c r="J91" i="9"/>
  <c r="L91" i="9"/>
  <c r="L93" i="9"/>
  <c r="J94" i="9"/>
  <c r="L94" i="9" s="1"/>
  <c r="J95" i="9"/>
  <c r="L95" i="9" s="1"/>
  <c r="L97" i="9"/>
  <c r="L98" i="9"/>
  <c r="J99" i="9"/>
  <c r="L99" i="9" s="1"/>
  <c r="J100" i="9"/>
  <c r="L100" i="9" s="1"/>
  <c r="L103" i="9"/>
  <c r="J104" i="9"/>
  <c r="L104" i="9" s="1"/>
  <c r="J105" i="9"/>
  <c r="L105" i="9" s="1"/>
  <c r="L115" i="9"/>
  <c r="J116" i="9"/>
  <c r="L116" i="9" s="1"/>
  <c r="J117" i="9"/>
  <c r="L117" i="9" s="1"/>
  <c r="J118" i="9"/>
  <c r="L118" i="9" s="1"/>
  <c r="J119" i="9"/>
  <c r="L119" i="9" s="1"/>
  <c r="L120" i="9"/>
  <c r="L121" i="9"/>
  <c r="J122" i="9"/>
  <c r="L122" i="9" s="1"/>
  <c r="J123" i="9"/>
  <c r="L123" i="9" s="1"/>
  <c r="J124" i="9"/>
  <c r="L124" i="9" s="1"/>
  <c r="J125" i="9"/>
  <c r="L125" i="9" s="1"/>
  <c r="L128" i="9"/>
  <c r="L129" i="9"/>
  <c r="J130" i="9"/>
  <c r="L130" i="9" s="1"/>
  <c r="J131" i="9"/>
  <c r="L131" i="9" s="1"/>
  <c r="J132" i="9"/>
  <c r="L132" i="9" s="1"/>
  <c r="J133" i="9"/>
  <c r="L133" i="9" s="1"/>
  <c r="L136" i="9"/>
  <c r="L137" i="9"/>
  <c r="L138" i="9"/>
  <c r="L139" i="9"/>
  <c r="L140" i="9"/>
  <c r="J141" i="9"/>
  <c r="L141" i="9"/>
  <c r="J142" i="9"/>
  <c r="L142" i="9" s="1"/>
  <c r="L149" i="9"/>
  <c r="J150" i="9"/>
  <c r="L150" i="9" s="1"/>
  <c r="J151" i="9"/>
  <c r="L151" i="9" s="1"/>
  <c r="L153" i="9"/>
  <c r="L154" i="9"/>
  <c r="J155" i="9"/>
  <c r="L155" i="9" s="1"/>
  <c r="J156" i="9"/>
  <c r="L156" i="9" s="1"/>
  <c r="L159" i="9"/>
  <c r="L160" i="9"/>
  <c r="L161" i="9"/>
  <c r="J162" i="9"/>
  <c r="L162" i="9" s="1"/>
  <c r="J163" i="9"/>
  <c r="L163" i="9"/>
  <c r="L166" i="9"/>
  <c r="L8" i="8"/>
  <c r="L36" i="8"/>
  <c r="C4" i="11"/>
  <c r="L3" i="12"/>
  <c r="L4" i="12" s="1"/>
  <c r="K4" i="12"/>
  <c r="K5" i="12"/>
  <c r="K6" i="12"/>
  <c r="K7" i="12"/>
  <c r="I10" i="12"/>
  <c r="K10" i="12"/>
  <c r="K13" i="12"/>
  <c r="K14" i="12"/>
  <c r="K15" i="12"/>
  <c r="I18" i="12"/>
  <c r="K18" i="12"/>
  <c r="K19" i="12"/>
  <c r="I22" i="12"/>
  <c r="K22" i="12"/>
  <c r="K23" i="12"/>
  <c r="K24" i="12"/>
  <c r="K25" i="12"/>
  <c r="I26" i="12"/>
  <c r="K26" i="12"/>
  <c r="I29" i="12"/>
  <c r="K29" i="12"/>
  <c r="K30" i="12"/>
  <c r="K31" i="12"/>
  <c r="K32" i="12"/>
  <c r="I35" i="12"/>
  <c r="K35" i="12"/>
  <c r="K36" i="12"/>
  <c r="K37" i="12"/>
  <c r="K38" i="12"/>
  <c r="I39" i="12"/>
  <c r="K39" i="12"/>
  <c r="I42" i="12"/>
  <c r="K42" i="12"/>
  <c r="L42" i="12"/>
  <c r="K43" i="12"/>
  <c r="I44" i="12"/>
  <c r="K44" i="12"/>
  <c r="K47" i="12"/>
  <c r="K48" i="12"/>
  <c r="I51" i="12"/>
  <c r="K51" i="12"/>
  <c r="K52" i="12"/>
  <c r="K53" i="12"/>
  <c r="K54" i="12"/>
  <c r="I57" i="12"/>
  <c r="K57" i="12"/>
  <c r="I58" i="12"/>
  <c r="K58" i="12"/>
  <c r="K59" i="12"/>
  <c r="L59" i="12"/>
  <c r="I60" i="12"/>
  <c r="K60" i="12"/>
  <c r="I63" i="12"/>
  <c r="K63" i="12"/>
  <c r="K64" i="12"/>
  <c r="K65" i="12"/>
  <c r="K66" i="12"/>
  <c r="K68" i="12"/>
  <c r="C6" i="13"/>
  <c r="D6" i="13"/>
  <c r="E6" i="13"/>
  <c r="F6" i="13"/>
  <c r="G6" i="13"/>
  <c r="H6" i="13"/>
  <c r="C11" i="13"/>
  <c r="D11" i="13"/>
  <c r="E11" i="13"/>
  <c r="F11" i="13"/>
  <c r="G11" i="13"/>
  <c r="H11" i="13"/>
  <c r="C16" i="13"/>
  <c r="D16" i="13"/>
  <c r="E16" i="13"/>
  <c r="F16" i="13"/>
  <c r="G16" i="13"/>
  <c r="H16" i="13"/>
  <c r="C21" i="13"/>
  <c r="D21" i="13"/>
  <c r="E21" i="13"/>
  <c r="F21" i="13"/>
  <c r="G21" i="13"/>
  <c r="H21" i="13"/>
  <c r="C27" i="13"/>
  <c r="D27" i="13"/>
  <c r="E27" i="13"/>
  <c r="F27" i="13"/>
  <c r="G27" i="13"/>
  <c r="H27" i="13"/>
  <c r="C32" i="13"/>
  <c r="D32" i="13"/>
  <c r="E32" i="13"/>
  <c r="F32" i="13"/>
  <c r="G32" i="13"/>
  <c r="H32" i="13"/>
  <c r="C37" i="13"/>
  <c r="D37" i="13"/>
  <c r="E37" i="13"/>
  <c r="F37" i="13"/>
  <c r="G37" i="13"/>
  <c r="H37" i="13"/>
  <c r="C42" i="13"/>
  <c r="D42" i="13"/>
  <c r="E42" i="13"/>
  <c r="F42" i="13"/>
  <c r="G42" i="13"/>
  <c r="H42" i="13"/>
  <c r="L24" i="12"/>
  <c r="H68" i="14"/>
  <c r="H10" i="14"/>
  <c r="H12" i="14" s="1"/>
  <c r="H37" i="14"/>
  <c r="H36" i="14"/>
  <c r="H98" i="14"/>
  <c r="D13" i="19"/>
  <c r="E28" i="19" s="1"/>
  <c r="D14" i="20"/>
  <c r="E29" i="20" s="1"/>
  <c r="H69" i="14"/>
  <c r="H89" i="14"/>
  <c r="D33" i="19"/>
  <c r="L51" i="12"/>
  <c r="L53" i="12"/>
  <c r="L43" i="12"/>
  <c r="L36" i="12"/>
  <c r="L63" i="12"/>
  <c r="L19" i="12"/>
  <c r="L30" i="12"/>
  <c r="L18" i="12"/>
  <c r="H86" i="14" l="1"/>
  <c r="E14" i="20"/>
  <c r="H21" i="14"/>
  <c r="H22" i="14" s="1"/>
  <c r="H23" i="14" s="1"/>
  <c r="H25" i="14" s="1"/>
  <c r="D34" i="20"/>
  <c r="L7" i="5" s="1"/>
  <c r="E13" i="19"/>
  <c r="L26" i="12"/>
  <c r="L7" i="12"/>
  <c r="L32" i="12"/>
  <c r="L5" i="12"/>
  <c r="L58" i="12"/>
  <c r="L60" i="12"/>
  <c r="L31" i="12"/>
  <c r="L68" i="12"/>
  <c r="H38" i="14"/>
  <c r="H47" i="14" s="1"/>
  <c r="H48" i="14" s="1"/>
  <c r="H70" i="14"/>
  <c r="H71" i="14" s="1"/>
  <c r="H72" i="14" s="1"/>
  <c r="H74" i="14" s="1"/>
  <c r="L25" i="12"/>
  <c r="H99" i="14"/>
  <c r="H93" i="14"/>
  <c r="E67" i="19"/>
  <c r="L52" i="12"/>
  <c r="L66" i="12"/>
  <c r="L47" i="12"/>
  <c r="L22" i="12"/>
  <c r="L13" i="12"/>
  <c r="L38" i="12"/>
  <c r="L57" i="12"/>
  <c r="L10" i="12"/>
  <c r="L29" i="12"/>
  <c r="E52" i="19"/>
  <c r="L23" i="12"/>
  <c r="L65" i="12"/>
  <c r="M3" i="12"/>
  <c r="M66" i="12" s="1"/>
  <c r="L44" i="12"/>
  <c r="L15" i="12"/>
  <c r="L54" i="12"/>
  <c r="L35" i="12"/>
  <c r="L48" i="12"/>
  <c r="L39" i="12"/>
  <c r="L64" i="12"/>
  <c r="L14" i="12"/>
  <c r="L37" i="12"/>
  <c r="L6" i="12"/>
  <c r="L167" i="9"/>
  <c r="L13" i="8" s="1"/>
  <c r="L157" i="10"/>
  <c r="L15" i="8" s="1"/>
  <c r="M5" i="12"/>
  <c r="M64" i="12"/>
  <c r="D72" i="19"/>
  <c r="M13" i="12"/>
  <c r="M30" i="12"/>
  <c r="D11" i="21" l="1"/>
  <c r="H12" i="5"/>
  <c r="J12" i="5" s="1"/>
  <c r="H100" i="14"/>
  <c r="H101" i="14" s="1"/>
  <c r="H103" i="14" s="1"/>
  <c r="J11" i="5"/>
  <c r="F29" i="5"/>
  <c r="M19" i="12"/>
  <c r="M26" i="12"/>
  <c r="M23" i="12"/>
  <c r="M59" i="12"/>
  <c r="H50" i="14"/>
  <c r="M22" i="12"/>
  <c r="M37" i="12"/>
  <c r="M36" i="12"/>
  <c r="M29" i="12"/>
  <c r="M18" i="12"/>
  <c r="M24" i="12"/>
  <c r="M35" i="12"/>
  <c r="M47" i="12"/>
  <c r="M58" i="12"/>
  <c r="M14" i="12"/>
  <c r="N3" i="12"/>
  <c r="M31" i="12"/>
  <c r="M53" i="12"/>
  <c r="M32" i="12"/>
  <c r="M4" i="12"/>
  <c r="M68" i="12"/>
  <c r="M52" i="12"/>
  <c r="M57" i="12"/>
  <c r="M63" i="12"/>
  <c r="M54" i="12"/>
  <c r="M65" i="12"/>
  <c r="M39" i="12"/>
  <c r="M7" i="12"/>
  <c r="M44" i="12"/>
  <c r="M48" i="12"/>
  <c r="M60" i="12"/>
  <c r="M6" i="12"/>
  <c r="M38" i="12"/>
  <c r="M43" i="12"/>
  <c r="M42" i="12"/>
  <c r="M15" i="12"/>
  <c r="M10" i="12"/>
  <c r="M51" i="12"/>
  <c r="M25" i="12"/>
  <c r="H30" i="5"/>
  <c r="J30" i="5" s="1"/>
  <c r="J29" i="5" s="1"/>
  <c r="H14" i="5"/>
  <c r="J14" i="5" s="1"/>
  <c r="L19" i="8"/>
  <c r="I11" i="5"/>
  <c r="I10" i="5" s="1"/>
  <c r="I93" i="5" s="1"/>
  <c r="F11" i="21" l="1"/>
  <c r="H11" i="21"/>
  <c r="J11" i="21"/>
  <c r="I11" i="21"/>
  <c r="G11" i="21"/>
  <c r="E11" i="21"/>
  <c r="M26" i="5"/>
  <c r="D13" i="21"/>
  <c r="J10" i="5"/>
  <c r="D7" i="21" s="1"/>
  <c r="J92" i="5"/>
  <c r="N23" i="12"/>
  <c r="N60" i="12"/>
  <c r="N29" i="12"/>
  <c r="N4" i="12"/>
  <c r="N6" i="12"/>
  <c r="N64" i="12"/>
  <c r="N5" i="12"/>
  <c r="N10" i="12"/>
  <c r="N47" i="12"/>
  <c r="N32" i="12"/>
  <c r="N19" i="12"/>
  <c r="N53" i="12"/>
  <c r="N22" i="12"/>
  <c r="N39" i="12"/>
  <c r="N44" i="12"/>
  <c r="N37" i="12"/>
  <c r="N48" i="12"/>
  <c r="N36" i="12"/>
  <c r="N26" i="12"/>
  <c r="O3" i="12"/>
  <c r="N42" i="12"/>
  <c r="N25" i="12"/>
  <c r="N31" i="12"/>
  <c r="N58" i="12"/>
  <c r="N65" i="12"/>
  <c r="N35" i="12"/>
  <c r="N38" i="12"/>
  <c r="N66" i="12"/>
  <c r="N52" i="12"/>
  <c r="N15" i="12"/>
  <c r="N7" i="12"/>
  <c r="N63" i="12"/>
  <c r="N18" i="12"/>
  <c r="N14" i="12"/>
  <c r="N30" i="12"/>
  <c r="N59" i="12"/>
  <c r="N43" i="12"/>
  <c r="N24" i="12"/>
  <c r="N54" i="12"/>
  <c r="N68" i="12"/>
  <c r="N13" i="12"/>
  <c r="N57" i="12"/>
  <c r="N51" i="12"/>
  <c r="F7" i="21" l="1"/>
  <c r="G7" i="21"/>
  <c r="J7" i="21"/>
  <c r="E7" i="21"/>
  <c r="H7" i="21"/>
  <c r="I7" i="21"/>
  <c r="L11" i="21"/>
  <c r="F13" i="21"/>
  <c r="J13" i="21"/>
  <c r="H13" i="21"/>
  <c r="G13" i="21"/>
  <c r="I13" i="21"/>
  <c r="E13" i="21"/>
  <c r="J91" i="5"/>
  <c r="O18" i="12"/>
  <c r="J18" i="12" s="1"/>
  <c r="O42" i="12"/>
  <c r="J42" i="12" s="1"/>
  <c r="O38" i="12"/>
  <c r="J38" i="12" s="1"/>
  <c r="O52" i="12"/>
  <c r="J52" i="12" s="1"/>
  <c r="O48" i="12"/>
  <c r="J48" i="12" s="1"/>
  <c r="O43" i="12"/>
  <c r="J43" i="12" s="1"/>
  <c r="O37" i="12"/>
  <c r="J37" i="12" s="1"/>
  <c r="O29" i="12"/>
  <c r="J29" i="12" s="1"/>
  <c r="O32" i="12"/>
  <c r="J32" i="12" s="1"/>
  <c r="O64" i="12"/>
  <c r="J64" i="12" s="1"/>
  <c r="O6" i="12"/>
  <c r="J6" i="12" s="1"/>
  <c r="O57" i="12"/>
  <c r="J57" i="12" s="1"/>
  <c r="O24" i="12"/>
  <c r="J24" i="12" s="1"/>
  <c r="O47" i="12"/>
  <c r="J47" i="12" s="1"/>
  <c r="O7" i="12"/>
  <c r="J7" i="12" s="1"/>
  <c r="O25" i="12"/>
  <c r="J25" i="12" s="1"/>
  <c r="O5" i="12"/>
  <c r="O44" i="12"/>
  <c r="J44" i="12" s="1"/>
  <c r="O59" i="12"/>
  <c r="J59" i="12" s="1"/>
  <c r="O54" i="12"/>
  <c r="J54" i="12" s="1"/>
  <c r="O36" i="12"/>
  <c r="J36" i="12" s="1"/>
  <c r="O31" i="12"/>
  <c r="J31" i="12" s="1"/>
  <c r="O23" i="12"/>
  <c r="J23" i="12" s="1"/>
  <c r="O4" i="12"/>
  <c r="J4" i="12" s="1"/>
  <c r="O66" i="12"/>
  <c r="J66" i="12" s="1"/>
  <c r="O26" i="12"/>
  <c r="J26" i="12" s="1"/>
  <c r="O65" i="12"/>
  <c r="J65" i="12" s="1"/>
  <c r="O22" i="12"/>
  <c r="J22" i="12" s="1"/>
  <c r="O13" i="12"/>
  <c r="J13" i="12" s="1"/>
  <c r="O68" i="12"/>
  <c r="J68" i="12" s="1"/>
  <c r="O51" i="12"/>
  <c r="O63" i="12"/>
  <c r="J63" i="12" s="1"/>
  <c r="O15" i="12"/>
  <c r="J15" i="12" s="1"/>
  <c r="O60" i="12"/>
  <c r="J60" i="12" s="1"/>
  <c r="O19" i="12"/>
  <c r="J19" i="12" s="1"/>
  <c r="O30" i="12"/>
  <c r="O14" i="12"/>
  <c r="J14" i="12" s="1"/>
  <c r="O10" i="12"/>
  <c r="J10" i="12" s="1"/>
  <c r="O39" i="12"/>
  <c r="J39" i="12" s="1"/>
  <c r="O35" i="12"/>
  <c r="J35" i="12" s="1"/>
  <c r="O58" i="12"/>
  <c r="J58" i="12" s="1"/>
  <c r="O53" i="12"/>
  <c r="J53" i="12" s="1"/>
  <c r="J51" i="12"/>
  <c r="J30" i="12"/>
  <c r="J5" i="12"/>
  <c r="H33" i="21" l="1"/>
  <c r="E33" i="21"/>
  <c r="D31" i="21"/>
  <c r="J93" i="5"/>
  <c r="I33" i="21"/>
  <c r="G33" i="21"/>
  <c r="F33" i="21"/>
  <c r="L7" i="21"/>
  <c r="F43" i="12"/>
  <c r="G43" i="12"/>
  <c r="G53" i="12"/>
  <c r="F53" i="12"/>
  <c r="F42" i="12"/>
  <c r="G42" i="12"/>
  <c r="G13" i="12"/>
  <c r="F13" i="12"/>
  <c r="F64" i="12"/>
  <c r="G64" i="12"/>
  <c r="G63" i="12"/>
  <c r="F63" i="12"/>
  <c r="F57" i="12"/>
  <c r="G57" i="12"/>
  <c r="F52" i="12"/>
  <c r="G52" i="12"/>
  <c r="G5" i="12"/>
  <c r="F5" i="12"/>
  <c r="G60" i="12"/>
  <c r="F60" i="12"/>
  <c r="F26" i="12"/>
  <c r="G26" i="12"/>
  <c r="F44" i="12"/>
  <c r="G44" i="12"/>
  <c r="G30" i="12"/>
  <c r="F30" i="12"/>
  <c r="F36" i="12"/>
  <c r="G36" i="12"/>
  <c r="G24" i="12"/>
  <c r="F24" i="12"/>
  <c r="G18" i="12"/>
  <c r="F18" i="12"/>
  <c r="G23" i="12"/>
  <c r="F23" i="12"/>
  <c r="F51" i="12"/>
  <c r="G51" i="12"/>
  <c r="G31" i="12"/>
  <c r="F31" i="12"/>
  <c r="G47" i="12"/>
  <c r="F47" i="12"/>
  <c r="G14" i="12"/>
  <c r="F14" i="12"/>
  <c r="G58" i="12"/>
  <c r="F58" i="12"/>
  <c r="F15" i="12"/>
  <c r="G15" i="12"/>
  <c r="G66" i="12"/>
  <c r="F66" i="12"/>
  <c r="F32" i="12"/>
  <c r="G32" i="12"/>
  <c r="G48" i="12"/>
  <c r="F48" i="12"/>
  <c r="G35" i="12"/>
  <c r="F35" i="12"/>
  <c r="F22" i="12"/>
  <c r="G22" i="12"/>
  <c r="F4" i="12"/>
  <c r="G4" i="12"/>
  <c r="F54" i="12"/>
  <c r="G54" i="12"/>
  <c r="G25" i="12"/>
  <c r="F25" i="12"/>
  <c r="G29" i="12"/>
  <c r="F29" i="12"/>
  <c r="F39" i="12"/>
  <c r="G39" i="12"/>
  <c r="F19" i="12"/>
  <c r="G19" i="12"/>
  <c r="F65" i="12"/>
  <c r="G65" i="12"/>
  <c r="F59" i="12"/>
  <c r="G59" i="12"/>
  <c r="G7" i="12"/>
  <c r="F7" i="12"/>
  <c r="G6" i="12"/>
  <c r="F6" i="12"/>
  <c r="F37" i="12"/>
  <c r="G37" i="12"/>
  <c r="G38" i="12"/>
  <c r="F38" i="12"/>
  <c r="G10" i="12"/>
  <c r="F10" i="12"/>
  <c r="G68" i="12"/>
  <c r="F68" i="12"/>
  <c r="J31" i="21" l="1"/>
  <c r="J33" i="21" s="1"/>
  <c r="D33" i="21"/>
  <c r="E2" i="21"/>
  <c r="D28" i="21" s="1"/>
  <c r="L9" i="21"/>
  <c r="L13" i="21"/>
  <c r="G32" i="21" l="1"/>
  <c r="I32" i="21"/>
  <c r="H32" i="21"/>
  <c r="F32" i="21"/>
  <c r="E32" i="21"/>
  <c r="J32" i="21"/>
  <c r="D22" i="21"/>
  <c r="D16" i="21"/>
  <c r="D8" i="21"/>
  <c r="D24" i="21"/>
  <c r="D14" i="21"/>
  <c r="D6" i="21"/>
  <c r="D30" i="21"/>
  <c r="D20" i="21"/>
  <c r="D26" i="21"/>
  <c r="D18" i="21"/>
  <c r="D10" i="21"/>
  <c r="D12" i="21"/>
  <c r="D32" i="21"/>
  <c r="L31" i="21"/>
  <c r="L33" i="21" l="1"/>
  <c r="L32" i="21"/>
</calcChain>
</file>

<file path=xl/comments1.xml><?xml version="1.0" encoding="utf-8"?>
<comments xmlns="http://schemas.openxmlformats.org/spreadsheetml/2006/main">
  <authors>
    <author>Profissional</author>
  </authors>
  <commentList>
    <comment ref="D5" authorId="0" shapeId="0">
      <text>
        <r>
          <rPr>
            <b/>
            <sz val="9"/>
            <color indexed="81"/>
            <rFont val="Segoe UI"/>
            <family val="2"/>
          </rPr>
          <t>Profissional: Lançar o Valor total de cada etapa na celula correspondente ao "FINANCEIRO"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</text>
    </comment>
    <comment ref="F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" authorId="0" shapeId="0">
      <text>
        <r>
          <rPr>
            <b/>
            <sz val="9"/>
            <color indexed="81"/>
            <rFont val="Segoe UI"/>
            <family val="2"/>
          </rPr>
          <t>Profissional:Lançar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<sst xmlns="http://schemas.openxmlformats.org/spreadsheetml/2006/main" count="1401" uniqueCount="572">
  <si>
    <t>OBRAS CIVIS - EDIFICAÇÕES</t>
  </si>
  <si>
    <t>m3</t>
  </si>
  <si>
    <t>TOTAL GERAL</t>
  </si>
  <si>
    <t>T</t>
  </si>
  <si>
    <t>Meta</t>
  </si>
  <si>
    <t>Etapa</t>
  </si>
  <si>
    <t>Especificação</t>
  </si>
  <si>
    <t>Indicador Físico</t>
  </si>
  <si>
    <t>Duração</t>
  </si>
  <si>
    <t>Fase</t>
  </si>
  <si>
    <t>Unidade</t>
  </si>
  <si>
    <t>Início após liberação dos recursos</t>
  </si>
  <si>
    <t>Término após liberação dos recursos</t>
  </si>
  <si>
    <t>Construção do interceptor do córrego Caeté</t>
  </si>
  <si>
    <t>Estrutura de concreto e escoramento</t>
  </si>
  <si>
    <t>Materiais e equipamentos hidráulicos e serviços diversos</t>
  </si>
  <si>
    <t>Construção da ETE</t>
  </si>
  <si>
    <t>2.2.1</t>
  </si>
  <si>
    <t>2.2.2</t>
  </si>
  <si>
    <t>2.2.3</t>
  </si>
  <si>
    <t>2.3.1</t>
  </si>
  <si>
    <t>2.3.2</t>
  </si>
  <si>
    <t>Aterros e cortes</t>
  </si>
  <si>
    <t>2.4.1</t>
  </si>
  <si>
    <t>2.4.2</t>
  </si>
  <si>
    <t>2.4.3</t>
  </si>
  <si>
    <t>2.4.4</t>
  </si>
  <si>
    <t>2.4.5</t>
  </si>
  <si>
    <t>2.5.1</t>
  </si>
  <si>
    <t>2.5.2</t>
  </si>
  <si>
    <t>2.5.3</t>
  </si>
  <si>
    <t>2.5.4</t>
  </si>
  <si>
    <t>Materiais, equipamentos e serviços diversos</t>
  </si>
  <si>
    <t>2.6.1</t>
  </si>
  <si>
    <t>2.6.2</t>
  </si>
  <si>
    <t>2.6.3</t>
  </si>
  <si>
    <t>2.6.4</t>
  </si>
  <si>
    <t>2.6.5</t>
  </si>
  <si>
    <t>2.7.1</t>
  </si>
  <si>
    <t>2.7.2</t>
  </si>
  <si>
    <t>2.7.3</t>
  </si>
  <si>
    <t>2.8.1</t>
  </si>
  <si>
    <t>2.8.2</t>
  </si>
  <si>
    <t>2.9.1</t>
  </si>
  <si>
    <t>2.9.2</t>
  </si>
  <si>
    <t>2.9.3</t>
  </si>
  <si>
    <t>2.9.4</t>
  </si>
  <si>
    <t>2.10.1</t>
  </si>
  <si>
    <t>2.10.2</t>
  </si>
  <si>
    <t>2.10.3</t>
  </si>
  <si>
    <t>2.10.4</t>
  </si>
  <si>
    <t>Lançamentos de esgotos</t>
  </si>
  <si>
    <t>2.11.1</t>
  </si>
  <si>
    <t>2.11.2</t>
  </si>
  <si>
    <t>2.11.3</t>
  </si>
  <si>
    <t>2.11.4</t>
  </si>
  <si>
    <t>GL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</si>
  <si>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</si>
  <si>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</si>
  <si>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</si>
  <si>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</si>
  <si>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</si>
  <si>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</si>
  <si>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</si>
  <si>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</si>
  <si>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</si>
  <si>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</si>
  <si>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</si>
  <si>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</si>
  <si>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</si>
  <si>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</si>
  <si>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</si>
  <si>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</si>
  <si>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LOCALIDADE</t>
  </si>
  <si>
    <t xml:space="preserve">  FOLHA:</t>
  </si>
  <si>
    <t>CAETÉ / MG - Plano Diretor de Esgotos</t>
  </si>
  <si>
    <t>RESUMO GERAL</t>
  </si>
  <si>
    <t>ÍTEM</t>
  </si>
  <si>
    <t>DESCRIÇÃO</t>
  </si>
  <si>
    <t>UNID.</t>
  </si>
  <si>
    <t>OBRAS E MATERIAIS</t>
  </si>
  <si>
    <t>INTERCEPTOR CÓRREGO CAETÉ - MARGEM DIREITA</t>
  </si>
  <si>
    <t>Custos referentes a mão-de-obra e equipamentos</t>
  </si>
  <si>
    <t>gl</t>
  </si>
  <si>
    <t>Custos referentes a materiais</t>
  </si>
  <si>
    <t>Observações:</t>
  </si>
  <si>
    <t>1 - O custo relativo a bonificação e despesas indiretas já esta incluso nos preços.</t>
  </si>
  <si>
    <t>2- Os custos referentes a locação de eixo em áreas não planejadas e a todos os ítens</t>
  </si>
  <si>
    <t>de movimeno de terra são compostos apenas por mão-de-obra e equipamentos.</t>
  </si>
  <si>
    <t>DESCRIÇÃO E QUANTITATIVOS POR:</t>
  </si>
  <si>
    <t xml:space="preserve">   PREÇOS POR:(CARIMBO/RUBRICA)</t>
  </si>
  <si>
    <t xml:space="preserve"> SETOR RESPONSÁVEL:</t>
  </si>
  <si>
    <t xml:space="preserve">  OBSERVAÇÕES:</t>
  </si>
  <si>
    <t>LOCALIDADE:</t>
  </si>
  <si>
    <t>FOLHA</t>
  </si>
  <si>
    <t>CAETÉ - MG Plano Diretor de Esgotos</t>
  </si>
  <si>
    <t>OBRA / SERVIÇO UNIDADE DO SISTEMA</t>
  </si>
  <si>
    <t>DATA BASE</t>
  </si>
  <si>
    <t>QUANTIDADE</t>
  </si>
  <si>
    <t>PREÇO UNITÁRIO</t>
  </si>
  <si>
    <t>VALOR TOTAL</t>
  </si>
  <si>
    <t>1.1</t>
  </si>
  <si>
    <t>SERVIÇOS PRELIMINARES</t>
  </si>
  <si>
    <t>1 - Locação de eixo em áreas não planejadas</t>
  </si>
  <si>
    <t>m</t>
  </si>
  <si>
    <t>1.1 - Eng. Agrimensor Senior</t>
  </si>
  <si>
    <t>mês</t>
  </si>
  <si>
    <t>1.2 - Auxiliar de topografia</t>
  </si>
  <si>
    <t>1.3 - Estação total TOPCON GTS-212 ou similar</t>
  </si>
  <si>
    <t>1.4 - Conjunto de equipamentos complementares(trena,baliza,mira e etc.)</t>
  </si>
  <si>
    <t>2 - Ensecadeira (rip-rap) em solo cimento, traço 1:10</t>
  </si>
  <si>
    <t>m³</t>
  </si>
  <si>
    <t>2.1 - Pedreiro</t>
  </si>
  <si>
    <t>h</t>
  </si>
  <si>
    <t>2.2 - Servente</t>
  </si>
  <si>
    <t>MOVIMENTO DE TERRA</t>
  </si>
  <si>
    <t>1 - Escavação manual de valas, em solo seco:</t>
  </si>
  <si>
    <t>1.1 - Profundidade até 1,50 m</t>
  </si>
  <si>
    <t>1.1.1 - Servente</t>
  </si>
  <si>
    <t>2 - Escavação manual de valas, em solo com água:</t>
  </si>
  <si>
    <t>2.1 - Profundidade até 1,50 m</t>
  </si>
  <si>
    <t>2.1.1 - Servente</t>
  </si>
  <si>
    <t>2.2 - Profundidade maior que 1,50 m até 3,00 m</t>
  </si>
  <si>
    <t>2.2.1 - Servente</t>
  </si>
  <si>
    <t>DESCRIÇÃO E QUANTITATIVOS POR</t>
  </si>
  <si>
    <t>PREÇOS POR (CARIMBO/RUBRICA)</t>
  </si>
  <si>
    <t>SETOR RESPONSÁVEL</t>
  </si>
  <si>
    <t>OBSERVAÇÕES</t>
  </si>
  <si>
    <t xml:space="preserve">3. Aterro de valas, com controle do grau de compactação de no mínimo 95% </t>
  </si>
  <si>
    <t>do proctor normal</t>
  </si>
  <si>
    <t>3.1 - Servente</t>
  </si>
  <si>
    <t>3.2 - Ensaio Hilf</t>
  </si>
  <si>
    <t>u</t>
  </si>
  <si>
    <t>3.3 - Compactador manual de solos, motor gasolina</t>
  </si>
  <si>
    <t>3.4 - Caminhão tanque 10.000 l, motor diesel</t>
  </si>
  <si>
    <t>4 - Empréstimo e bota-fora:</t>
  </si>
  <si>
    <t>4.1 - Escavação e carga de material de 1° categoria</t>
  </si>
  <si>
    <t>4.1.1 - Servente</t>
  </si>
  <si>
    <t>4.1.2 - Trator de esteira, motor diesel, 140 HP, D6M</t>
  </si>
  <si>
    <t>4.2 - Carga manual (material em geral) sem manuseio e arrumação do material</t>
  </si>
  <si>
    <t>4.2.1 - Servente</t>
  </si>
  <si>
    <t>4.2.2 - Caminhão basculante, capacidade 5 m³ (inclusive motorista)-H.Improd.</t>
  </si>
  <si>
    <t>4.3 - Transporte manual (terra, areia, entulho) distância até 100 m</t>
  </si>
  <si>
    <t>4.3.1 - Servente</t>
  </si>
  <si>
    <t>4.4 - Transporte local, em perímetro urbano (material em geral), a granel</t>
  </si>
  <si>
    <t>m³ x km</t>
  </si>
  <si>
    <t>4.4.1 - Caminhão basculante, capacidade 5 m³ (inclusive motorista)-H.Prod.</t>
  </si>
  <si>
    <t>4.5 - Espalhamento de solo em bota-fora</t>
  </si>
  <si>
    <t>4.5.1 - Trator de esteira, motor diesel, 140 HP, D6M</t>
  </si>
  <si>
    <t>ESTRUTURAS E CONCRETO</t>
  </si>
  <si>
    <t>1 - Broca de concreto (diâmetro = 30 cm), consumo mínimo de cimento</t>
  </si>
  <si>
    <t>150 kg/m³</t>
  </si>
  <si>
    <t>1.1 - Servente</t>
  </si>
  <si>
    <t>1.2 - Betoneira capacidade 320 L, motor diesel 7 HP</t>
  </si>
  <si>
    <t>2 - Formas e desformas:</t>
  </si>
  <si>
    <t>2.1 - Forma plana em tábua de pinho, para fundações</t>
  </si>
  <si>
    <t>m²</t>
  </si>
  <si>
    <t>2.1.1 - Carpinteiro</t>
  </si>
  <si>
    <t>2.1.2 - Servente</t>
  </si>
  <si>
    <t>2.2 - Forma plana em chapa de madeira compensada, para estruturas</t>
  </si>
  <si>
    <t>2.2.1 - Carpinteiro</t>
  </si>
  <si>
    <t>2.2.2 - Servente</t>
  </si>
  <si>
    <t>2.3 - Forma curva em chapa de madeira compensada resinada, E=10 mm,</t>
  </si>
  <si>
    <t>para estruturas</t>
  </si>
  <si>
    <t>2.3.1 - Carpinteiro</t>
  </si>
  <si>
    <t>2.3.2 - Servente</t>
  </si>
  <si>
    <t>3 – Fornecimento e colocação de armadura de aço</t>
  </si>
  <si>
    <t>kg</t>
  </si>
  <si>
    <t>3.1 - Armador</t>
  </si>
  <si>
    <t>3.2 - Auxiliar de oficial</t>
  </si>
  <si>
    <t>4 - Concreto - Preparo, transporte, lançamento e adensamento:</t>
  </si>
  <si>
    <t>4.1 - Concreto estrutural (fck = 20 MPa)</t>
  </si>
  <si>
    <t>4.1.1 - Pedreiro</t>
  </si>
  <si>
    <t>4.1.2 - Servente</t>
  </si>
  <si>
    <t>4.1.3 - Betoneira capacidade 320 L, motor diesel 7 HP</t>
  </si>
  <si>
    <t>4.1.4 - Vibrador de imersão, motor a gasolina 5 HP</t>
  </si>
  <si>
    <t>4.2 - Concreto estrutural (fck = 40 MPa)</t>
  </si>
  <si>
    <t>4.2.1 - Pedreiro</t>
  </si>
  <si>
    <t>4.2.2 - Servente</t>
  </si>
  <si>
    <t>4.2.3 - Betoneira capacidade 320 L, motor diesel 7 HP</t>
  </si>
  <si>
    <t>4.2.4 - Vibrador de imersão, motor a gasolina 5 HP</t>
  </si>
  <si>
    <t>ESCORAMENTO</t>
  </si>
  <si>
    <t>1.1 - Carpinteiro</t>
  </si>
  <si>
    <t>1.2 - Auxiliar de oficial</t>
  </si>
  <si>
    <t>1.3 - Servente</t>
  </si>
  <si>
    <t>1.4 - Retro escavadeira, motor diesel 74 HP, capacidade da caçamba 0.3 m³</t>
  </si>
  <si>
    <t>MATERIAIS E EQUIPAMENTOS HIDRÁULICOS</t>
  </si>
  <si>
    <t>1 - Tubos de PVC, ponta e bolsa, JE para coletores de esgoto com anel de</t>
  </si>
  <si>
    <t>borracha, fabricado conforme NBR 7362 - Fornecimento e assentamento:</t>
  </si>
  <si>
    <t>1.1 - Diâmetro = 350 mm</t>
  </si>
  <si>
    <t>1.1.1 - Bombeiro</t>
  </si>
  <si>
    <t>1.1.2 - Auxiliar de oficial</t>
  </si>
  <si>
    <t>1.2 - Diâmetro = 400 mm</t>
  </si>
  <si>
    <t>1.2.1 - Bombeiro</t>
  </si>
  <si>
    <t>1.2.2 - Auxiliar de oficial</t>
  </si>
  <si>
    <t>2 - Tubo de concreto armado centrifugado, JE PB EA2 (Esgoto armado) fabri-</t>
  </si>
  <si>
    <t>cado conforme NBR 8890, DN 500 mm - Fornecimento e assentamento</t>
  </si>
  <si>
    <t>2.1 - Bombeiro</t>
  </si>
  <si>
    <t>2.2 - Auxiliar de oficial</t>
  </si>
  <si>
    <t>SERVIÇOS DIVERSOS</t>
  </si>
  <si>
    <t>1 - Tampão de ferro fundido DN 600 mm - Fornecimento e assentamento</t>
  </si>
  <si>
    <t>un</t>
  </si>
  <si>
    <t>1.1 - Pedreiro</t>
  </si>
  <si>
    <t>1.2 - Servente</t>
  </si>
  <si>
    <t>TOTAL DO ÍTEM 1.1</t>
  </si>
  <si>
    <t>1.2</t>
  </si>
  <si>
    <t>UASB</t>
  </si>
  <si>
    <t>Leitos de secagem</t>
  </si>
  <si>
    <t>Obs.: Este serviço é composta apenas por mão-de-obra e equipamentos</t>
  </si>
  <si>
    <t>2.1 - Saco de ráfia 50 x 80 cm</t>
  </si>
  <si>
    <t>2.2 - Cimento Portland CP 32 II comum</t>
  </si>
  <si>
    <t>sc</t>
  </si>
  <si>
    <t>Obs.: Todos os serviços referentes a movimento de terra são compostos</t>
  </si>
  <si>
    <t>apenas por mão-de-obra e equipamentos.</t>
  </si>
  <si>
    <t>1.1 - Cimento Portland CP 32 II comum</t>
  </si>
  <si>
    <t>1.2 - Areia</t>
  </si>
  <si>
    <t>1.3 - Brita 1</t>
  </si>
  <si>
    <t>1.4 - Brita 2</t>
  </si>
  <si>
    <t>2.1.1 - Prego (18 x 30)</t>
  </si>
  <si>
    <t>2.1.2 - Tábua em pinho de 3° - 30 x 2,5 cm</t>
  </si>
  <si>
    <t>2.1.3 - Pontalete 8 x 8 cm (em madeira de lei)</t>
  </si>
  <si>
    <t>2.1.4 - Sarrafo de pinho - 10 x 2,5 cm</t>
  </si>
  <si>
    <t>2.1.5 - Desmoldante para formas</t>
  </si>
  <si>
    <t>l</t>
  </si>
  <si>
    <t>2.2.1 - Prego (18 x 30)</t>
  </si>
  <si>
    <t>2.2.2 - Madeirit 2,20 x 1,10 m - E = 14 mm (resinado)</t>
  </si>
  <si>
    <t>2.2.3 - Pontalete 8 x 8 cm (em madeira de lei)</t>
  </si>
  <si>
    <t>2.2.4 - Sarrafo de pinho - 10 x 2,5 cm</t>
  </si>
  <si>
    <t>QUANT.</t>
  </si>
  <si>
    <t>2.2.5 - Desmoldante para formas</t>
  </si>
  <si>
    <t>2.3.1 - Prego (18 x 30)</t>
  </si>
  <si>
    <t>2.3.2 - Tábua em pinho de 3° - 30 x 2,5 cm</t>
  </si>
  <si>
    <t>2.3.3 - Pontalete 8 x 8 cm (em madeira de lei)</t>
  </si>
  <si>
    <t>2.3.4 - Sarrafo de pinho - 10 x 2,5 cm</t>
  </si>
  <si>
    <t>2.3.5 - Madeirit 2,20 x 1,10 m - E = 6 mm</t>
  </si>
  <si>
    <t>2.3.6 - Madeirit 2,20 x 1,10 m - E = 14 mm (resinado)</t>
  </si>
  <si>
    <t>3.1 - Aço CA-50 A ou B</t>
  </si>
  <si>
    <t>4.1.1 - Cimento Portland CP 32 II comum</t>
  </si>
  <si>
    <t>4.1.2 - Areia</t>
  </si>
  <si>
    <t>4.1.3 - Brita 1</t>
  </si>
  <si>
    <t>4.1.4 - Brita 2</t>
  </si>
  <si>
    <t>4.2.1 - Cimento Portland CP 32 II comum</t>
  </si>
  <si>
    <t>4.2.2 - Areia</t>
  </si>
  <si>
    <t>4.2.3 - Brita 1</t>
  </si>
  <si>
    <t>4.2.4 - Brita 2</t>
  </si>
  <si>
    <t>1.1 - Escora de eucalipto, sem tratamento, diâmetro mínimo = 12 cm</t>
  </si>
  <si>
    <t>1.2 - Pranchão - 30 x 4 cm - em madeira de lei</t>
  </si>
  <si>
    <t>1.3 - Viga em madeira de lei - 15 x 7,5 cm</t>
  </si>
  <si>
    <t>1.4 - Prego (18 x 30)</t>
  </si>
  <si>
    <t>1.1.1 - Tubo de PVC, PB, JE, fabricado conforme NBR 7362 - DN 350 mm</t>
  </si>
  <si>
    <t>1.2.1 - Tubo de PVC, PB, JE, fabricado conforme NBR 7362 - DN 400 mm</t>
  </si>
  <si>
    <t>2.1.1 - Tubo de concreto armado centrifugado, JE PB EA2 (Esgoto armado)</t>
  </si>
  <si>
    <t>fabricado conforme NBR 8890, DN 500 mm</t>
  </si>
  <si>
    <t>1.3 - Tampão de ferro fundido DN 600</t>
  </si>
  <si>
    <t>TOTAL DO ÍTEM 1.2</t>
  </si>
  <si>
    <r>
      <t xml:space="preserve"> </t>
    </r>
    <r>
      <rPr>
        <vertAlign val="superscript"/>
        <sz val="10"/>
        <rFont val="Arial"/>
        <family val="2"/>
      </rPr>
      <t xml:space="preserve"> DATA BASE:</t>
    </r>
  </si>
  <si>
    <r>
      <t xml:space="preserve"> </t>
    </r>
    <r>
      <rPr>
        <vertAlign val="superscript"/>
        <sz val="10"/>
        <rFont val="Arial"/>
        <family val="2"/>
      </rPr>
      <t>OBRA / SERVIÇO - UNIDADE DO SISTEMA:</t>
    </r>
  </si>
  <si>
    <r>
      <t xml:space="preserve"> </t>
    </r>
    <r>
      <rPr>
        <vertAlign val="superscript"/>
        <sz val="10"/>
        <rFont val="Arial"/>
        <family val="2"/>
      </rPr>
      <t>DATA:</t>
    </r>
  </si>
  <si>
    <r>
      <t xml:space="preserve">1 - </t>
    </r>
    <r>
      <rPr>
        <sz val="10"/>
        <rFont val="Arial"/>
        <family val="2"/>
      </rPr>
      <t>Estrutura de escoramento contínua</t>
    </r>
  </si>
  <si>
    <t>Drenagem</t>
  </si>
  <si>
    <t>Terraplenagem</t>
  </si>
  <si>
    <t>Estação elevatória</t>
  </si>
  <si>
    <t>Tratamento preliminar</t>
  </si>
  <si>
    <t>Instalações preliminares</t>
  </si>
  <si>
    <t>Serviços preliminares</t>
  </si>
  <si>
    <t>Movimento de terra</t>
  </si>
  <si>
    <t>Tubulação e caixas</t>
  </si>
  <si>
    <t>Cortes e aterros</t>
  </si>
  <si>
    <t>Estruturas de concreto</t>
  </si>
  <si>
    <t>Materiais e equipamentos</t>
  </si>
  <si>
    <t>Serviços diversos</t>
  </si>
  <si>
    <t>Fundações profundas</t>
  </si>
  <si>
    <t>Leito filtrante</t>
  </si>
  <si>
    <t>Interligação geral</t>
  </si>
  <si>
    <t>Ligação interceptor</t>
  </si>
  <si>
    <t>Casa de operação</t>
  </si>
  <si>
    <t>Fundações</t>
  </si>
  <si>
    <t>Estruturas e alvenaria</t>
  </si>
  <si>
    <t>Instalações e acabamentos</t>
  </si>
  <si>
    <t>Lançamentos</t>
  </si>
  <si>
    <t>Tudo</t>
  </si>
  <si>
    <t>17º mês</t>
  </si>
  <si>
    <t>18º mês</t>
  </si>
  <si>
    <t>19º mês</t>
  </si>
  <si>
    <t>20º mês</t>
  </si>
  <si>
    <t>21º mês</t>
  </si>
  <si>
    <t>22º mês</t>
  </si>
  <si>
    <t>Ligação do interceptor</t>
  </si>
  <si>
    <t>2.1</t>
  </si>
  <si>
    <t>2.2</t>
  </si>
  <si>
    <t>2.3</t>
  </si>
  <si>
    <t>2.4</t>
  </si>
  <si>
    <t>2.5</t>
  </si>
  <si>
    <t>2.6</t>
  </si>
  <si>
    <t>ITEM</t>
  </si>
  <si>
    <t>1.3</t>
  </si>
  <si>
    <t>1.4</t>
  </si>
  <si>
    <t>2.7</t>
  </si>
  <si>
    <t>2.8</t>
  </si>
  <si>
    <t>2.9</t>
  </si>
  <si>
    <t>2.10</t>
  </si>
  <si>
    <t>2.11</t>
  </si>
  <si>
    <t>2.12</t>
  </si>
  <si>
    <t>Quant</t>
  </si>
  <si>
    <t>Total</t>
  </si>
  <si>
    <t>DISCRIMINAÇÃO</t>
  </si>
  <si>
    <t>GALPÃO</t>
  </si>
  <si>
    <t>CODEVASF</t>
  </si>
  <si>
    <t xml:space="preserve"> COMPOSIÇÃO DE PREÇO UNITÁRIO</t>
  </si>
  <si>
    <t xml:space="preserve">OBRA: </t>
  </si>
  <si>
    <t xml:space="preserve">DATA: </t>
  </si>
  <si>
    <t xml:space="preserve">UNIDADE: </t>
  </si>
  <si>
    <t>EQUIPAMENTO</t>
  </si>
  <si>
    <t>UNIDADE</t>
  </si>
  <si>
    <t>PROD</t>
  </si>
  <si>
    <t>IMPROD</t>
  </si>
  <si>
    <t>P.UNIT. PROD</t>
  </si>
  <si>
    <t>P.UNIT. IMPR</t>
  </si>
  <si>
    <t>P.TOTAL</t>
  </si>
  <si>
    <t>Caminhão com carroceria fixa e guindauto para içamento de carga de até 5,5 ton.(inclusive motorista)</t>
  </si>
  <si>
    <t>SUB-TOTAL</t>
  </si>
  <si>
    <t>MATERIAL</t>
  </si>
  <si>
    <t>P.UNIT.</t>
  </si>
  <si>
    <t>Passagem de ônibus</t>
  </si>
  <si>
    <t>unid.</t>
  </si>
  <si>
    <t>SERVIÇOS - COMPOSIÇÕES AUXILIARES</t>
  </si>
  <si>
    <t>MÃO DE OBRA</t>
  </si>
  <si>
    <t>PRODUÇÃO DA EQUIPE</t>
  </si>
  <si>
    <t xml:space="preserve">CUSTO </t>
  </si>
  <si>
    <t>BDI                %</t>
  </si>
  <si>
    <t>TOTAL DO SERVIÇO - R$</t>
  </si>
  <si>
    <t>SINAPI</t>
  </si>
  <si>
    <t>Pedreiro</t>
  </si>
  <si>
    <t>Servente</t>
  </si>
  <si>
    <t xml:space="preserve">Mestre de obra </t>
  </si>
  <si>
    <t>TOTAL - R$</t>
  </si>
  <si>
    <t>CPU</t>
  </si>
  <si>
    <t>SERVIÇO :Acerto e verificação do nivelamento de fundo de valas</t>
  </si>
  <si>
    <t>TOTAL</t>
  </si>
  <si>
    <t>SERVIÇO :Execução de bloco de ancoragem com fixação de gabarito metálico, base em chapa metálica e parafuso de arranque</t>
  </si>
  <si>
    <t>CHAPA ACO GROSSA PRETA 1/2"(12,70MM) 99,593KG/M2 - 1333</t>
  </si>
  <si>
    <t>CHUMBADOR DE ACO 1" X 500MM C/ ROSCA E PORCA - 13278</t>
  </si>
  <si>
    <t>Oficial</t>
  </si>
  <si>
    <t xml:space="preserve"> 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</si>
  <si>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</si>
  <si>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</si>
  <si>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</si>
  <si>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</si>
  <si>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</si>
  <si>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</si>
  <si>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</si>
  <si>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</si>
  <si>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</si>
  <si>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</si>
  <si>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</si>
  <si>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</si>
  <si>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</si>
  <si>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</si>
  <si>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</si>
  <si>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</si>
  <si>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</si>
  <si>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</si>
  <si>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</si>
  <si>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</si>
  <si>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</si>
  <si>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</si>
  <si>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</si>
  <si>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</si>
  <si>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</si>
  <si>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Para o preenchimento da proposta deve-se utilizar o valor de ISS da Prefeitura Local.</t>
  </si>
  <si>
    <t>CONTRIBUIÇÃO PREVIDENCIÁRIA SOBRE A RENDA BRUTA</t>
  </si>
  <si>
    <t>FONTE</t>
  </si>
  <si>
    <t>S/ BDI</t>
  </si>
  <si>
    <t>C/ BDI</t>
  </si>
  <si>
    <t>74209/001</t>
  </si>
  <si>
    <t>FORMA PARA ESTRUTURAS DE CONCRETO (PILAR, VIGA E LAJE) EM CHAPA DE MADEIRA COMPENSADA RESINADA, DE 1,10 X 2,20, ESPESSURA = 12 MM, 03 UTILIZACOES. (FABRICACAO, MONTAGEM E DESMONTAGEM)</t>
  </si>
  <si>
    <t>ADMINISTRAÇÃO LOCAL</t>
  </si>
  <si>
    <t>SERVIÇO :Administração local</t>
  </si>
  <si>
    <t>CONCRETO FCK=25MPA, VIRADO EM BETONEIRA, SEM LANCAMENTO - 73972/001</t>
  </si>
  <si>
    <t>LANCAMENTO/APLICACAO MANUAL DE CONCRETO EM ESTRUTURAS - 74157/003</t>
  </si>
  <si>
    <t>CRONOGRAMA FÍSISCO-FINANCEIRO</t>
  </si>
  <si>
    <t>VALOR DO CONVENIO:</t>
  </si>
  <si>
    <t>PRAZO: 180 DIAS</t>
  </si>
  <si>
    <t>ETAPAS/DESCRIÇAO</t>
  </si>
  <si>
    <t>FISICO/  FINANCEIRO</t>
  </si>
  <si>
    <t>TOTAL    ETAPAS</t>
  </si>
  <si>
    <t>MÊS 1</t>
  </si>
  <si>
    <t>MÊS 2</t>
  </si>
  <si>
    <t>MÊS 3</t>
  </si>
  <si>
    <t>MÊS 4</t>
  </si>
  <si>
    <t>MÊS 5</t>
  </si>
  <si>
    <t>MÊS 6</t>
  </si>
  <si>
    <t xml:space="preserve">FISICO </t>
  </si>
  <si>
    <t>FINANCEIRO</t>
  </si>
  <si>
    <t>OBSERVAÇÕES:</t>
  </si>
  <si>
    <t>ENG:</t>
  </si>
  <si>
    <t>CREA</t>
  </si>
  <si>
    <t>PREF:</t>
  </si>
  <si>
    <t>CRONOGRAMA GERADO AUTOMATICAMENTE COM A PLANILHA</t>
  </si>
  <si>
    <t>4.1</t>
  </si>
  <si>
    <t>SERVIÇO :Mobilização/Desmobilização de equipamentos e pessoal</t>
  </si>
  <si>
    <t>MOBILIZAÇÃO/DESMOBILIZAÇÃO DE EQUIPAMENTOS E PESSOAL</t>
  </si>
  <si>
    <t>DETALHAMENTO DO BDI - FORNECIMENTO</t>
  </si>
  <si>
    <t>DETALHAMENTO DO BDI - SERVIÇOS</t>
  </si>
  <si>
    <t>BDI EM CONFORMIDADE COM OS ACÓRDÃOS Nº 2369/2011 e ACÓRDÃO Nº 2.622/2013 - TCU - PLENÁRIO</t>
  </si>
  <si>
    <t xml:space="preserve">SERVIÇOS PRELIMINARES </t>
  </si>
  <si>
    <t>BDI =</t>
  </si>
  <si>
    <t>LOCAÇÃO / FUNDAÇÃO</t>
  </si>
  <si>
    <t xml:space="preserve">                                                          1ª Superintendência Regional da CODEVASF - 1ª SR</t>
  </si>
  <si>
    <t xml:space="preserve">                            Companhia de Desenvolvimento dos Vales do São Francisco e do Parnaíba   </t>
  </si>
  <si>
    <t xml:space="preserve">                      Ministério da Integração Nacional</t>
  </si>
  <si>
    <t xml:space="preserve">                            1ª Superintendência Regional da CODEVASF - 1ª SR</t>
  </si>
  <si>
    <t>PREÇO UNIT. (R$)</t>
  </si>
  <si>
    <t>PREÇO TOTAL (R$)</t>
  </si>
  <si>
    <t>ESTRUTURA METÁLICA</t>
  </si>
  <si>
    <t xml:space="preserve">LOCAL: </t>
  </si>
  <si>
    <t xml:space="preserve">PRAZO DE EXECUÇÃO: 180 dias </t>
  </si>
  <si>
    <t xml:space="preserve">TOTAL GERAL </t>
  </si>
  <si>
    <t>LIMPEZA</t>
  </si>
  <si>
    <t xml:space="preserve">  </t>
  </si>
  <si>
    <t xml:space="preserve">PISO </t>
  </si>
  <si>
    <t>5.1</t>
  </si>
  <si>
    <t>6.1</t>
  </si>
  <si>
    <t>INSTALAÇÕES ELETRICAS</t>
  </si>
  <si>
    <t>LUVA REDUCAO ACO GALVANIZADO 4X3" - FORNECIMENTO E INSTALACAO</t>
  </si>
  <si>
    <t>CONDULETE DE PVC, TIPO LB, PARA ELETRODUTO DE PVC SOLDÁVEL DN 25 MM (3/4''), APARENTE - FORNECIMENTO E INSTALAÇÃO. AF_11/2016</t>
  </si>
  <si>
    <t>CABO DE COBRE FLEXÍVEL ISOLADO, 4 MM², ANTI-CHAMA 0,6/1,0 KV,FORNECIMENTO E INSTALAÇÃO. AF_12/2015</t>
  </si>
  <si>
    <t>M</t>
  </si>
  <si>
    <t>DISJUNTOR MONOPOLAR TIPO DIN, CORRENTE NOMINAL DE 20A - FORNECIMENTO E INSTALAÇÃO. AF_04/2016</t>
  </si>
  <si>
    <t>DISJUNTOR BIPOLAR TIPO DIN, CORRENTE NOMINAL DE 20A - FORNECIMENTO E INSTALAÇÃO. AF_04/2016</t>
  </si>
  <si>
    <t>5.2</t>
  </si>
  <si>
    <t>5.3</t>
  </si>
  <si>
    <t>7.1</t>
  </si>
  <si>
    <t>QUADRO DE DISTRIBUICAO DE ENERGIA DE EMBUTIR, EM CHAPA METALICA, PARA 40 DISJUNTORES TERMOMAGNETICOS MONOPOLARES, COM BARRAMENTO TRIFASICO ENEUTRO, FORNECIMENTO E INSTALACAO</t>
  </si>
  <si>
    <t>CONDULETE DE PVC, TIPO B, PARA ELETRODUTO DE PVC SOLDÁVEL DN 25 MM (3/4''), APARENTE - FORNECIMENTO E INSTALAÇÃO. AF_11/2016</t>
  </si>
  <si>
    <t>LUVA PARA ELETRODUTO, PVC, SOLDÁVEL, DN 25 MM (3/4), APARENTE, INSTALADA EM PAREDE - FORNECIMENTO E INSTALAÇÃO. AF_11/2016_P</t>
  </si>
  <si>
    <t>FIXAÇÃO DE TUBOS HORIZONTAIS DE PVC, CPVC OU COBRE DIÂMETROS MENORES OU IGUAIS A 40 MM OU ELETROCALHAS ATÉ 150MM DE LARGURA, COM ABRAÇADEIRA METÁLICA RÍGIDA TIPO D 1/2, FIXADA EM PERFILADO EM LAJE. AF_05/2015</t>
  </si>
  <si>
    <t>FIXAÇÃO DE TUBOS VERTICAIS DE PPR DIÂMETROS MAIORES QUE 40 MM E MENORES OU IGUAIS A 75 MM COM ABRAÇADEIRA METÁLICA RÍGIDA TIPO D 1 1/2", FIXADA EM PERFILADO EM ALVENARIA. AF_05/2015</t>
  </si>
  <si>
    <t>ALVENARIA</t>
  </si>
  <si>
    <t>PLACA DE OBRA EM CHAPA DE ACO GALVANIZADO</t>
  </si>
  <si>
    <t xml:space="preserve">ESCAVAÇÃO MANUAL DE VALAS. </t>
  </si>
  <si>
    <t>M³</t>
  </si>
  <si>
    <t>PREPARO DE FUNDO DE VALA COM LARGURA MENOR QUE 1,5 M, EM LOCAL COM NÍVEL BAIXO DE INTERFERÊNCIA.</t>
  </si>
  <si>
    <t>M²</t>
  </si>
  <si>
    <t xml:space="preserve">REATERRO MANUAL DE VALAS COM COMPACTAÇÃO MECANIZADA. </t>
  </si>
  <si>
    <t>ESTACA ESCAVADA MECANICAMENTE, SEM FLUIDO ESTABILIZANTE, COM 25 CM DE DIÂMETRO, ACIMA DE 9 M DE COMPRIMENTO, CONCRETO LANÇADO POR CAMINHÃO BETONEIRA (EXCLUSIVE MOBILIZAÇÃO E DESMOBILIZAÇÃO). AF_02/2015</t>
  </si>
  <si>
    <t>LASTRO DE CONCRETO, E = 3 CM, PREPARO MECÂNICO, INCLUSOS LANÇAMENTO E ADENSAMENTO</t>
  </si>
  <si>
    <t>74007/001</t>
  </si>
  <si>
    <t xml:space="preserve">FORMA TABUA PARA CONCRETO EM FUNDACAO C/ REAPROVEITAMENTO 10X </t>
  </si>
  <si>
    <t>CORTE E DOBRA DE AÇO CA-50, DIÂMETRO DE 8.0 MM, UTILIZADO EM ESTRUTURAS DIVERSAS, EXCETO LAJES. AF_12/2015</t>
  </si>
  <si>
    <t xml:space="preserve"> KG</t>
  </si>
  <si>
    <t xml:space="preserve">CORTE E DOBRA DE AÇO CA-60, DIÂMETRO DE 5.0 MM, UTILIZADO EM ESTRUTURAS DIVERSAS, EXCETO LAJES. </t>
  </si>
  <si>
    <t xml:space="preserve">CONCRETO FCK = 25MPA, TRAÇO 1:2,3:2,7 (CIMENTO/ AREIA MÉDIA/ BRITA 1) </t>
  </si>
  <si>
    <t>EXECUÇÃO DE ESTRUTURA METÁLICA COM PERFIS W , INCLUSIVE MEZANINO COM PERFIS, ESCADA METÁLICA COM CORRIMÃO E GUARDA-CORPO, AS TELHAS DE COBERTURA TERMOACÚSTICAS E A PINTURA DE ACABAMENTO</t>
  </si>
  <si>
    <t>UN</t>
  </si>
  <si>
    <t xml:space="preserve">73937/001 </t>
  </si>
  <si>
    <t>ALVENARIA DE VEDAÇÃO DE BLOCOS CERÂMICOS FURADOS NA VERTICAL DE 14X19X39CM (ESPESSURA 14CM) DE PAREDES COM ÁREA LÍQUIDA MENOR QUE 6M² SEM VÃOS E ARGAMASSA DE ASSENTAMENTO COM PREPARO EM BETONEIRA. AF_06/2014</t>
  </si>
  <si>
    <t>ALVENARIA DE VEDAÇÃO DE BLOCOS CERÂMICOS FURADOS NA VERTICAL DE 9X19X39CM (ESPESSURA 9CM) DE PAREDES COM ÁREA LÍQUIDA MENOR QUE 6M² SEM VÃOS E ARGAMASSA DE ASSENTAMENTO COM PREPARO EM BETONEIRA. AF_06/2014</t>
  </si>
  <si>
    <t>COBOGO DE CONCRETO (ELEMENTO VAZADO), 7X50X50CM, ASSENTADO COM ARGAMASSA TRACO 1:4 (CIMENTO E AREIA)</t>
  </si>
  <si>
    <t>CONTRAPISO AUTONIVELANTE, NÃO ADERIDO, ESPESSURA 3CM. AF_06/2014</t>
  </si>
  <si>
    <t>REVESTIMENTO</t>
  </si>
  <si>
    <t>6.2</t>
  </si>
  <si>
    <t>6.3</t>
  </si>
  <si>
    <t>6.4</t>
  </si>
  <si>
    <t>CHAPISCO APLICADO EM ALVENARIA (COM PRESENÇA DE VÃOS) E ESTRUTURAS DE CONCRETO DE FACHADA, COM ROLO PARA TEXTURA ACRÍLICA. ARGAMASSA TRAÇO
1:4 E EMULSÃO POLIMÉRICA (ADESIVO) COM PREPARO EM BETONEIRA 400L.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</si>
  <si>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</si>
  <si>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REVESTIMENTO CERÂMICO PARA PAREDES INTERNAS COM PLACAS TIPO GRÊS OU SEMI-GRÊS PADRÃO POPULAR DE DIMENSÕES 20X20 CM APLICADAS EM AMBIENTES DE ÁREA MAIOR QUE 5 M2 NA ALTURA INTEIRA DAS PAREDES. AF_06/2014</t>
  </si>
  <si>
    <t>ESQUADRIAS</t>
  </si>
  <si>
    <t>74136/003</t>
  </si>
  <si>
    <t>7.2</t>
  </si>
  <si>
    <t>7.3</t>
  </si>
  <si>
    <t>PORTA DE ACO CHAPA 24, DE ENROLAR, RAIADA, LARGA COM ACABAMENTO GALVANIZADO NATURAL</t>
  </si>
  <si>
    <t>VIDRO TEMPERADO INCOLOR, ESPESSURA 10MM, FORNECIMENTO E INSTALACAO, INCLUSIVE MASSA PARA VEDACAO</t>
  </si>
  <si>
    <t>PORTA DE MADEIRA PARA PINTURA, SEMI-OCA (LEVE OU MÉDIA), 70X210CM, ESPESSURA DE 3,5CM, INCLUSO DOBRADIÇAS - FORNECIMENTO E INSTALAÇÃO. AF_08
/2015</t>
  </si>
  <si>
    <t>PINTURA</t>
  </si>
  <si>
    <t>8.1</t>
  </si>
  <si>
    <t>APLICAÇÃO MANUAL DE PINTURA COM TINTA LÁTEX ACRÍLICA EM PAREDES, DUAS DEMÃOS. AF_06/2014</t>
  </si>
  <si>
    <t>INSTALAÇÕES HIDROSSANITÁRIAS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</si>
  <si>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</si>
  <si>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</si>
  <si>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</si>
  <si>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</si>
  <si>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</si>
  <si>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</si>
  <si>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</si>
  <si>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</si>
  <si>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</si>
  <si>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</si>
  <si>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</si>
  <si>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</si>
  <si>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</si>
  <si>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</si>
  <si>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</si>
  <si>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</si>
  <si>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</si>
  <si>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</si>
  <si>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</si>
  <si>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</si>
  <si>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</si>
  <si>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</si>
  <si>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</si>
  <si>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</si>
  <si>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</si>
  <si>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</si>
  <si>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TUBO, PVC, SOLDÁVEL, DN 25MM, INSTALADO EM RAMAL DE DISTRIBUIÇÃO DE ÁGUA - FORNECIMENTO E INSTALAÇÃO. AF_12/2014</t>
  </si>
  <si>
    <t>TUBO, PVC, SOLDÁVEL, DN 50MM, INSTALADO EM PRUMADA DE ÁGUA - FORNECIMENTO E INSTALAÇÃO. AF_12/2014</t>
  </si>
  <si>
    <t>JOELHO 90 GRAUS, PVC, SOLDÁVEL, DN 25MM, INSTALADO EM RAMAL OU SUB-RAMAL DE ÁGUA - FORNECIMENTO E INSTALAÇÃO. AF_12/2014</t>
  </si>
  <si>
    <t>JOELHO 90 GRAUS, PVC, SOLDÁVEL, DN 50MM, INSTALADO EM PRUMADA DE ÁGUA - FORNECIMENTO E INSTALAÇÃO. AF_12/2014</t>
  </si>
  <si>
    <t>TE, PVC, SOLDÁVEL, DN 25MM, INSTALADO EM PRUMADA DE ÁGUA - FORNECIMENTO E INSTALAÇÃO. AF_12/2014</t>
  </si>
  <si>
    <t>TÊ DE REDUÇÃO, PVC, SOLDÁVEL, DN 50MM X 25MM, INSTALADO EM PRUMADA DE ÁGUA - FORNECIMENTO E INSTALAÇÃO. AF_12/2014</t>
  </si>
  <si>
    <t xml:space="preserve">NIPEL PVC, ROSCAVEL, 1/2", AGUA FRIA PREDIAL </t>
  </si>
  <si>
    <t>ENGATE FLEXÍVEL EM PLÁSTICO BRANCO, 1/2" X 30CM - FORNECIMENTO E INSTALAÇÃO. AF_12/2013</t>
  </si>
  <si>
    <t>REGISTRO DE GAVETA BRUTO, LATÃO, ROSCÁVEL, 1/2", FORNECIDO E INSTALADO EM RAMAL DE ÁGUA. AF_12/2014</t>
  </si>
  <si>
    <t>TORNEIRA CROMADA TUBO MÓVEL, DE MESA, 1/2" OU 3/4", PARA PIA DE COZINHA, PADRÃO ALTO - FORNECIMENTO E INSTALAÇÃO. AF_12/2013</t>
  </si>
  <si>
    <t>CUBA DE EMBUTIR DE AÇO INOXIDÁVEL MÉDIA, INCLUSO VÁLVULA TIPO AMERICANA EM METAL CROMADO E SIFÃO FLEXÍVEL EM PVC - FORNECIMENTO E INSTALAÇÃO. AF_12/2013</t>
  </si>
  <si>
    <t>CAIXA D'AGUA EM POLIETILENO 1000 LITROS, COM TAMPA</t>
  </si>
  <si>
    <t>TUBO PVC, SERIE NORMAL, ESGOTO PREDIAL, DN 40 MM, FORNECIDO E INSTALADO EM RAMAL DE DESCARGA OU RAMAL DE ESGOTO SANITÁRIO. AF_12/2014</t>
  </si>
  <si>
    <t>TUBO PVC, SERIE NORMAL, ESGOTO PREDIAL, DN 50 MM, FORNECIDO E INSTALAD O EM RAMAL DE DESCARGA OU RAMAL DE ESGOTO SANITÁRIO. AF_12/2014</t>
  </si>
  <si>
    <t>TUBO PVC, SERIE NORMAL, ESGOTO PREDIAL, DN 100 MM,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</si>
  <si>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</si>
  <si>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PRUMADA DE ESGOTO SANITÁRIO OU VENTILAÇÃO. AF_12/2014</t>
  </si>
  <si>
    <t>JOELHO 45 GRAUS, PVC, SERIE NORMAL, ESGOTO PREDIAL, DN 40 MM, JUNTA SOLDÁVEL, FORNECIDO E INSTALADO EM RAMAL DE DESCARGA OU RAMAL DE ESGOTO SANITÁRIO. AF_12/2014</t>
  </si>
  <si>
    <t>JOELHO 45 GRAUS, PVC, SERIE NORMAL, ESGOTO PREDIAL, DN 50 MM, JUNTA EL
ÁSTICA, FORNECIDO E INSTALADO EM PRUMADA DE ESGOTO SANITÁRIO OU VENTILAÇÃO. AF_12/2014</t>
  </si>
  <si>
    <t>CURVA CURTA 90 GRAUS, PVC, SERIE NORMAL, ESGOTO PREDIAL, DN 40 MM, JUNTA SOLDÁVEL, FORNECIDO E INSTALADO EM RAMAL DE DESCARGA OU RAMAL DE ESGOTO SANITÁRIO. AF_12/2014</t>
  </si>
  <si>
    <t>RALO SIFONADO, PVC, DN 100 X 40 MM, JUNTA SOLDÁVEL, FORNECIDO E INSTALADO EM RAMAL DE DESCARGA OU EM RAMAL DE ESGOTO SANITÁRIO. AF_12/2014</t>
  </si>
  <si>
    <t>CAIXA DE GORDURA SIMPLES EM CONCRETO PRE-MOLDADO DN 40MM COM TAMPA - FORNECIMENTO E INSTALACAO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</si>
  <si>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</si>
  <si>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</si>
  <si>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SUMIDOURO EM ALVENARIA DE TIJOLO CERAMICO MACICO DIAMETRO 1,20M E ALTURA 5,00M, COM TAMPA EM CONCRETO ARMADO DIAMETRO 1,40M E ESPESSURA 10CM</t>
  </si>
  <si>
    <t>GRANITO PARA BANCADA, POLIDO, TIPO ANDORINHA/ QUARTZ/ CASTELO/ CORUMBA OU OUTROS EQUIVALENTES DA REGIAO, E= *2,5* CM</t>
  </si>
  <si>
    <t>74051/002</t>
  </si>
  <si>
    <t>74104/001</t>
  </si>
  <si>
    <t>74198/001</t>
  </si>
  <si>
    <t xml:space="preserve">UN </t>
  </si>
  <si>
    <t>73953/006</t>
  </si>
  <si>
    <t>93008</t>
  </si>
  <si>
    <t>73775/00</t>
  </si>
  <si>
    <t>PLACA DE SINALIZACAO DE SEGURANCA CONTRA INCENDIO, FOTOLUMINESCENTE, RETANGULAR, *20 X 40* CM, EM PVC *2* MM ANTI-CHAMAS (SIMBOLOS, CORES E
PICTOGRAMAS CONFORME NBR 13434)</t>
  </si>
  <si>
    <t>LUMINARIA DE EMERGENCIA 30 LEDS, POTENCIA 2 W, BATERIA DE LITIO, AUTONOMIA DE 6 HORAS</t>
  </si>
  <si>
    <t>EXTINTOR INCENDIO AGUA-PRESSURIZADA 10L INCL SUPORTE PAREDE CARGA  COMPLETA FORNECIMENTO E COLOCACAO</t>
  </si>
  <si>
    <t xml:space="preserve">EXTINTOR DE PQS 4KG - FORNECIMENTO E INSTALACAO </t>
  </si>
  <si>
    <t>LIMPEZA FINAL DA OBRA</t>
  </si>
  <si>
    <t>DATA BASE: AGOSTO/2017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</si>
  <si>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</si>
  <si>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</si>
  <si>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</si>
  <si>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</si>
  <si>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</si>
  <si>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</si>
  <si>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</si>
  <si>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</si>
  <si>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</si>
  <si>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</si>
  <si>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</si>
  <si>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</si>
  <si>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</si>
  <si>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</si>
  <si>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12.1</t>
  </si>
  <si>
    <t>COMBATE A INCÊNDIO</t>
  </si>
  <si>
    <t>IMPLANTAÇÃO DO MERCADO MUNICIPAL DE BURITIZEIRO -      BURITIZEIRO-MG</t>
  </si>
  <si>
    <t>74077/003</t>
  </si>
  <si>
    <t>LOCACAO CONVENCIONAL DE OBRA, ATRAVÉS DE GABARITO DE TABUAS CORRIDAS PONTALETADAS, COM REAPROVEITAMENTO DE 3 VEZES.</t>
  </si>
  <si>
    <t>INSTALAÇÃO SPDA</t>
  </si>
  <si>
    <t>INSTALACAO PARA-RAIOS P/RESERVATORIO</t>
  </si>
  <si>
    <t>UM</t>
  </si>
  <si>
    <t>BDI=</t>
  </si>
  <si>
    <t>REV-REB-005</t>
  </si>
  <si>
    <t>REBOCO COM ARGAMASSA 1:7, CIMENTO E AREIA</t>
  </si>
  <si>
    <t>OUTUBRO / 2017</t>
  </si>
  <si>
    <t>PROJETO DE CÁLCULO ESTRUTURAL, PROJETO DE APRESENTAÇÃO E PROJETO PARA FABRICAÇÃO DA ESTRUTURA METÁLICA</t>
  </si>
  <si>
    <t>DATA: OUTUBRO/2017</t>
  </si>
  <si>
    <t>PREFEITURA: BURITIZEIRO /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</si>
</sst>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"/>
    <numFmt numFmtId="167" formatCode="0.00_);[Red]\(0.00\)"/>
    <numFmt numFmtId="168" formatCode="_(* #,##0.0_);_(* \(#,##0.0\);_(* &quot;-&quot;??_);_(@_)"/>
    <numFmt numFmtId="169" formatCode="_(* #,##0_);_(* \(#,##0\);_(* &quot;-&quot;??_);_(@_)"/>
    <numFmt numFmtId="170" formatCode="d/m"/>
    <numFmt numFmtId="171" formatCode="mmmm\-yy"/>
    <numFmt numFmtId="172" formatCode="0.0000"/>
    <numFmt numFmtId="173" formatCode="0.000000"/>
    <numFmt numFmtId="174" formatCode="0.00000000"/>
    <numFmt numFmtId="175" formatCode="0.00000000000"/>
    <numFmt numFmtId="176" formatCode="0.0000000"/>
    <numFmt numFmtId="177" formatCode="General&quot; dias&quot;"/>
    <numFmt numFmtId="178" formatCode="&quot;R$ &quot;#,##0.00"/>
    <numFmt numFmtId="179" formatCode="0.00000"/>
    <numFmt numFmtId="180" formatCode="#,##0.0000"/>
    <numFmt numFmtId="181" formatCode="#,##0.00000"/>
    <numFmt numFmtId="182" formatCode="0.0000%"/>
    <numFmt numFmtId="183" formatCode="_(* #,##0.000000_);_(* \(#,##0.000000\);_(* &quot;-&quot;??_);_(@_)"/>
    <numFmt numFmtId="184" formatCode="&quot;R$&quot;\ #,##0.00"/>
    <numFmt numFmtId="185" formatCode="#,##0.00;[Red]#,##0.00"/>
  </numFmts>
  <fonts count="3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b/>
      <sz val="12"/>
      <name val="Arial"/>
      <family val="2"/>
    </font>
    <font>
      <sz val="10"/>
      <name val="Arial"/>
      <family val="2"/>
    </font>
    <font>
      <b/>
      <i/>
      <sz val="12"/>
      <color indexed="5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6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4"/>
      <name val="Arial"/>
      <family val="2"/>
    </font>
    <font>
      <sz val="36"/>
      <color rgb="FFFF0000"/>
      <name val="Arial"/>
      <family val="2"/>
    </font>
    <font>
      <sz val="2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20"/>
      <color theme="1"/>
      <name val="Times New Roman"/>
      <family val="1"/>
    </font>
    <font>
      <b/>
      <sz val="9"/>
      <color theme="1"/>
      <name val="Arial"/>
      <family val="2"/>
    </font>
    <font>
      <sz val="24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5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3" fontId="3" fillId="0" borderId="0"/>
    <xf numFmtId="9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50">
    <xf numFmtId="0" fontId="0" fillId="0" borderId="0" xfId="0"/>
    <xf numFmtId="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horizontal="left" vertical="center"/>
    </xf>
    <xf numFmtId="0" fontId="0" fillId="0" borderId="5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171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vertical="center"/>
      <protection locked="0"/>
    </xf>
    <xf numFmtId="170" fontId="7" fillId="0" borderId="17" xfId="0" applyNumberFormat="1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8" fillId="0" borderId="21" xfId="0" quotePrefix="1" applyFon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/>
    <xf numFmtId="0" fontId="7" fillId="0" borderId="23" xfId="0" applyFont="1" applyBorder="1" applyAlignment="1">
      <alignment horizontal="center"/>
    </xf>
    <xf numFmtId="169" fontId="7" fillId="0" borderId="24" xfId="7" applyNumberFormat="1" applyFont="1" applyBorder="1"/>
    <xf numFmtId="0" fontId="7" fillId="0" borderId="25" xfId="0" applyFont="1" applyBorder="1"/>
    <xf numFmtId="165" fontId="7" fillId="0" borderId="25" xfId="7" applyFont="1" applyBorder="1" applyAlignment="1">
      <alignment horizontal="center"/>
    </xf>
    <xf numFmtId="165" fontId="7" fillId="0" borderId="0" xfId="7" applyFont="1" applyAlignment="1">
      <alignment horizontal="center"/>
    </xf>
    <xf numFmtId="0" fontId="7" fillId="0" borderId="13" xfId="0" applyFont="1" applyBorder="1"/>
    <xf numFmtId="0" fontId="9" fillId="0" borderId="0" xfId="0" applyFont="1"/>
    <xf numFmtId="165" fontId="7" fillId="0" borderId="12" xfId="7" applyFont="1" applyBorder="1"/>
    <xf numFmtId="0" fontId="7" fillId="0" borderId="0" xfId="0" applyFont="1" applyBorder="1"/>
    <xf numFmtId="165" fontId="7" fillId="0" borderId="0" xfId="7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5" fontId="7" fillId="0" borderId="12" xfId="7" applyFont="1" applyBorder="1" applyAlignment="1">
      <alignment horizontal="center"/>
    </xf>
    <xf numFmtId="0" fontId="7" fillId="0" borderId="0" xfId="0" quotePrefix="1" applyFont="1" applyAlignment="1">
      <alignment horizontal="left"/>
    </xf>
    <xf numFmtId="165" fontId="7" fillId="0" borderId="12" xfId="7" applyFont="1" applyBorder="1" applyAlignment="1"/>
    <xf numFmtId="0" fontId="10" fillId="0" borderId="0" xfId="0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5" fontId="10" fillId="0" borderId="12" xfId="7" applyFont="1" applyBorder="1" applyAlignment="1"/>
    <xf numFmtId="0" fontId="10" fillId="0" borderId="0" xfId="0" applyFont="1" applyBorder="1"/>
    <xf numFmtId="165" fontId="10" fillId="0" borderId="0" xfId="7" applyFont="1" applyBorder="1" applyAlignment="1">
      <alignment horizontal="center"/>
    </xf>
    <xf numFmtId="165" fontId="10" fillId="0" borderId="0" xfId="7" applyFont="1" applyAlignment="1">
      <alignment horizontal="center"/>
    </xf>
    <xf numFmtId="165" fontId="2" fillId="0" borderId="0" xfId="7" applyFont="1" applyAlignment="1">
      <alignment horizontal="right"/>
    </xf>
    <xf numFmtId="4" fontId="2" fillId="0" borderId="0" xfId="0" quotePrefix="1" applyNumberFormat="1" applyFont="1" applyAlignment="1">
      <alignment horizontal="center"/>
    </xf>
    <xf numFmtId="176" fontId="10" fillId="0" borderId="0" xfId="7" applyNumberFormat="1" applyFont="1" applyAlignment="1">
      <alignment horizontal="center"/>
    </xf>
    <xf numFmtId="0" fontId="3" fillId="0" borderId="0" xfId="0" applyFont="1" applyBorder="1"/>
    <xf numFmtId="49" fontId="0" fillId="0" borderId="0" xfId="0" applyNumberFormat="1" applyBorder="1"/>
    <xf numFmtId="165" fontId="7" fillId="0" borderId="0" xfId="7" quotePrefix="1" applyFont="1" applyAlignment="1">
      <alignment horizontal="center"/>
    </xf>
    <xf numFmtId="10" fontId="7" fillId="0" borderId="0" xfId="0" applyNumberFormat="1" applyFont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6" xfId="0" applyFont="1" applyBorder="1"/>
    <xf numFmtId="0" fontId="7" fillId="0" borderId="26" xfId="0" applyFont="1" applyBorder="1" applyAlignment="1">
      <alignment horizontal="center"/>
    </xf>
    <xf numFmtId="169" fontId="7" fillId="0" borderId="17" xfId="0" applyNumberFormat="1" applyFont="1" applyBorder="1"/>
    <xf numFmtId="165" fontId="7" fillId="0" borderId="16" xfId="7" applyFont="1" applyBorder="1" applyAlignment="1">
      <alignment horizontal="center"/>
    </xf>
    <xf numFmtId="0" fontId="7" fillId="0" borderId="18" xfId="0" applyFont="1" applyBorder="1"/>
    <xf numFmtId="0" fontId="7" fillId="0" borderId="0" xfId="0" applyFont="1" applyBorder="1" applyAlignment="1">
      <alignment horizontal="center"/>
    </xf>
    <xf numFmtId="169" fontId="7" fillId="0" borderId="0" xfId="0" applyNumberFormat="1" applyFont="1" applyBorder="1"/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7" fillId="0" borderId="27" xfId="0" applyNumberFormat="1" applyFont="1" applyBorder="1" applyAlignment="1">
      <alignment vertical="center"/>
    </xf>
    <xf numFmtId="165" fontId="7" fillId="0" borderId="3" xfId="7" applyFont="1" applyBorder="1" applyAlignment="1">
      <alignment vertical="center"/>
    </xf>
    <xf numFmtId="0" fontId="7" fillId="0" borderId="3" xfId="0" applyFont="1" applyBorder="1"/>
    <xf numFmtId="165" fontId="7" fillId="0" borderId="3" xfId="7" applyFont="1" applyBorder="1" applyAlignment="1">
      <alignment horizontal="center"/>
    </xf>
    <xf numFmtId="0" fontId="7" fillId="0" borderId="5" xfId="0" applyFont="1" applyBorder="1"/>
    <xf numFmtId="169" fontId="7" fillId="0" borderId="15" xfId="0" applyNumberFormat="1" applyFont="1" applyBorder="1"/>
    <xf numFmtId="0" fontId="0" fillId="0" borderId="0" xfId="0" applyBorder="1"/>
    <xf numFmtId="0" fontId="7" fillId="0" borderId="2" xfId="0" applyFont="1" applyBorder="1"/>
    <xf numFmtId="0" fontId="0" fillId="0" borderId="3" xfId="0" applyBorder="1"/>
    <xf numFmtId="0" fontId="7" fillId="0" borderId="28" xfId="0" applyFont="1" applyBorder="1"/>
    <xf numFmtId="0" fontId="0" fillId="0" borderId="7" xfId="0" applyBorder="1"/>
    <xf numFmtId="1" fontId="0" fillId="0" borderId="29" xfId="0" applyNumberFormat="1" applyBorder="1" applyAlignment="1" applyProtection="1">
      <alignment horizontal="center"/>
      <protection locked="0"/>
    </xf>
    <xf numFmtId="0" fontId="7" fillId="0" borderId="10" xfId="0" applyFont="1" applyBorder="1"/>
    <xf numFmtId="0" fontId="7" fillId="0" borderId="30" xfId="0" applyFont="1" applyBorder="1"/>
    <xf numFmtId="17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/>
    <xf numFmtId="0" fontId="0" fillId="0" borderId="24" xfId="0" applyBorder="1"/>
    <xf numFmtId="0" fontId="0" fillId="0" borderId="34" xfId="0" applyBorder="1"/>
    <xf numFmtId="169" fontId="1" fillId="0" borderId="0" xfId="7" applyNumberFormat="1" applyBorder="1" applyAlignment="1">
      <alignment horizontal="right"/>
    </xf>
    <xf numFmtId="0" fontId="0" fillId="0" borderId="35" xfId="0" applyBorder="1"/>
    <xf numFmtId="0" fontId="0" fillId="0" borderId="36" xfId="0" applyBorder="1"/>
    <xf numFmtId="0" fontId="0" fillId="0" borderId="12" xfId="0" applyBorder="1"/>
    <xf numFmtId="0" fontId="0" fillId="0" borderId="11" xfId="0" applyBorder="1"/>
    <xf numFmtId="0" fontId="0" fillId="0" borderId="23" xfId="0" applyBorder="1"/>
    <xf numFmtId="169" fontId="1" fillId="0" borderId="23" xfId="7" applyNumberFormat="1" applyBorder="1" applyAlignment="1">
      <alignment horizontal="right"/>
    </xf>
    <xf numFmtId="0" fontId="0" fillId="0" borderId="30" xfId="0" applyBorder="1"/>
    <xf numFmtId="49" fontId="2" fillId="0" borderId="36" xfId="0" applyNumberFormat="1" applyFont="1" applyBorder="1" applyAlignment="1">
      <alignment horizontal="center"/>
    </xf>
    <xf numFmtId="0" fontId="4" fillId="0" borderId="0" xfId="0" applyFont="1"/>
    <xf numFmtId="49" fontId="0" fillId="0" borderId="11" xfId="0" applyNumberFormat="1" applyBorder="1"/>
    <xf numFmtId="49" fontId="0" fillId="0" borderId="0" xfId="0" applyNumberFormat="1" applyBorder="1" applyAlignment="1">
      <alignment horizontal="center"/>
    </xf>
    <xf numFmtId="40" fontId="12" fillId="0" borderId="0" xfId="0" applyNumberFormat="1" applyFont="1" applyBorder="1"/>
    <xf numFmtId="165" fontId="3" fillId="0" borderId="30" xfId="7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2" xfId="0" applyNumberFormat="1" applyBorder="1"/>
    <xf numFmtId="169" fontId="1" fillId="0" borderId="23" xfId="7" applyNumberFormat="1" applyFont="1" applyBorder="1" applyAlignment="1">
      <alignment horizontal="right"/>
    </xf>
    <xf numFmtId="0" fontId="3" fillId="0" borderId="12" xfId="0" applyFont="1" applyBorder="1"/>
    <xf numFmtId="169" fontId="13" fillId="0" borderId="23" xfId="7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40" fontId="3" fillId="0" borderId="0" xfId="0" applyNumberFormat="1" applyFont="1" applyBorder="1"/>
    <xf numFmtId="165" fontId="3" fillId="0" borderId="30" xfId="7" applyFont="1" applyFill="1" applyBorder="1" applyAlignment="1">
      <alignment horizontal="center"/>
    </xf>
    <xf numFmtId="169" fontId="3" fillId="0" borderId="23" xfId="7" applyNumberFormat="1" applyFont="1" applyBorder="1" applyAlignment="1">
      <alignment horizontal="right"/>
    </xf>
    <xf numFmtId="172" fontId="3" fillId="0" borderId="23" xfId="7" applyNumberFormat="1" applyFont="1" applyBorder="1" applyAlignment="1">
      <alignment horizontal="right"/>
    </xf>
    <xf numFmtId="167" fontId="3" fillId="0" borderId="0" xfId="0" applyNumberFormat="1" applyFont="1" applyBorder="1"/>
    <xf numFmtId="175" fontId="3" fillId="0" borderId="0" xfId="0" applyNumberFormat="1" applyFont="1" applyBorder="1"/>
    <xf numFmtId="2" fontId="3" fillId="0" borderId="30" xfId="7" applyNumberFormat="1" applyFont="1" applyFill="1" applyBorder="1" applyAlignment="1">
      <alignment horizontal="center"/>
    </xf>
    <xf numFmtId="172" fontId="1" fillId="0" borderId="23" xfId="7" applyNumberFormat="1" applyBorder="1" applyAlignment="1">
      <alignment horizontal="right"/>
    </xf>
    <xf numFmtId="2" fontId="1" fillId="0" borderId="23" xfId="7" applyNumberFormat="1" applyBorder="1" applyAlignment="1">
      <alignment horizontal="right"/>
    </xf>
    <xf numFmtId="173" fontId="1" fillId="0" borderId="23" xfId="7" applyNumberFormat="1" applyBorder="1" applyAlignment="1">
      <alignment horizontal="right"/>
    </xf>
    <xf numFmtId="168" fontId="1" fillId="0" borderId="23" xfId="7" applyNumberFormat="1" applyBorder="1" applyAlignment="1">
      <alignment horizontal="right"/>
    </xf>
    <xf numFmtId="172" fontId="3" fillId="0" borderId="0" xfId="0" applyNumberFormat="1" applyFont="1" applyBorder="1"/>
    <xf numFmtId="173" fontId="3" fillId="0" borderId="0" xfId="0" applyNumberFormat="1" applyFont="1" applyBorder="1"/>
    <xf numFmtId="0" fontId="0" fillId="0" borderId="37" xfId="0" applyBorder="1"/>
    <xf numFmtId="0" fontId="0" fillId="0" borderId="17" xfId="0" applyBorder="1"/>
    <xf numFmtId="49" fontId="0" fillId="0" borderId="16" xfId="0" applyNumberFormat="1" applyBorder="1"/>
    <xf numFmtId="49" fontId="0" fillId="0" borderId="15" xfId="0" applyNumberFormat="1" applyBorder="1"/>
    <xf numFmtId="49" fontId="0" fillId="0" borderId="26" xfId="0" applyNumberFormat="1" applyBorder="1" applyAlignment="1">
      <alignment horizontal="center"/>
    </xf>
    <xf numFmtId="169" fontId="1" fillId="0" borderId="26" xfId="7" applyNumberFormat="1" applyBorder="1" applyAlignment="1">
      <alignment horizontal="right"/>
    </xf>
    <xf numFmtId="40" fontId="3" fillId="0" borderId="16" xfId="0" applyNumberFormat="1" applyFont="1" applyBorder="1"/>
    <xf numFmtId="40" fontId="0" fillId="0" borderId="31" xfId="0" applyNumberFormat="1" applyBorder="1"/>
    <xf numFmtId="0" fontId="0" fillId="0" borderId="38" xfId="0" applyBorder="1"/>
    <xf numFmtId="169" fontId="1" fillId="0" borderId="38" xfId="7" applyNumberFormat="1" applyBorder="1" applyAlignment="1"/>
    <xf numFmtId="0" fontId="7" fillId="0" borderId="12" xfId="0" applyFont="1" applyBorder="1"/>
    <xf numFmtId="169" fontId="1" fillId="0" borderId="0" xfId="7" applyNumberFormat="1" applyBorder="1" applyAlignment="1"/>
    <xf numFmtId="0" fontId="0" fillId="0" borderId="13" xfId="0" applyBorder="1"/>
    <xf numFmtId="0" fontId="0" fillId="0" borderId="16" xfId="0" applyBorder="1"/>
    <xf numFmtId="169" fontId="1" fillId="0" borderId="16" xfId="7" applyNumberFormat="1" applyBorder="1" applyAlignment="1"/>
    <xf numFmtId="0" fontId="0" fillId="0" borderId="18" xfId="0" applyBorder="1"/>
    <xf numFmtId="165" fontId="3" fillId="0" borderId="0" xfId="7" applyFont="1" applyBorder="1" applyAlignment="1"/>
    <xf numFmtId="49" fontId="0" fillId="0" borderId="36" xfId="0" applyNumberFormat="1" applyBorder="1" applyAlignment="1">
      <alignment horizontal="center"/>
    </xf>
    <xf numFmtId="0" fontId="3" fillId="0" borderId="0" xfId="0" applyFont="1" applyAlignment="1">
      <alignment horizontal="justify"/>
    </xf>
    <xf numFmtId="0" fontId="3" fillId="0" borderId="2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165" fontId="3" fillId="0" borderId="23" xfId="7" applyFont="1" applyBorder="1" applyAlignment="1">
      <alignment horizontal="right" vertical="top"/>
    </xf>
    <xf numFmtId="2" fontId="12" fillId="0" borderId="0" xfId="7" applyNumberFormat="1" applyFont="1" applyBorder="1" applyAlignment="1">
      <alignment vertical="top" wrapText="1"/>
    </xf>
    <xf numFmtId="3" fontId="3" fillId="0" borderId="0" xfId="0" applyNumberFormat="1" applyFont="1" applyBorder="1" applyAlignment="1">
      <alignment horizontal="right" vertical="top" wrapText="1"/>
    </xf>
    <xf numFmtId="165" fontId="3" fillId="0" borderId="0" xfId="7" applyFont="1" applyBorder="1" applyAlignment="1">
      <alignment horizontal="right" vertical="top"/>
    </xf>
    <xf numFmtId="0" fontId="3" fillId="0" borderId="0" xfId="0" applyFont="1" applyAlignment="1"/>
    <xf numFmtId="173" fontId="1" fillId="0" borderId="11" xfId="7" applyNumberFormat="1" applyFont="1" applyBorder="1" applyAlignment="1"/>
    <xf numFmtId="165" fontId="13" fillId="0" borderId="11" xfId="7" applyFont="1" applyBorder="1" applyAlignment="1"/>
    <xf numFmtId="0" fontId="3" fillId="0" borderId="23" xfId="0" applyFont="1" applyBorder="1" applyAlignment="1">
      <alignment horizontal="right" vertical="top" wrapText="1"/>
    </xf>
    <xf numFmtId="165" fontId="1" fillId="0" borderId="11" xfId="7" applyFont="1" applyBorder="1" applyAlignment="1">
      <alignment horizontal="right" vertical="top"/>
    </xf>
    <xf numFmtId="165" fontId="12" fillId="0" borderId="11" xfId="7" applyFont="1" applyBorder="1" applyAlignment="1">
      <alignment horizontal="right" vertical="top"/>
    </xf>
    <xf numFmtId="3" fontId="12" fillId="0" borderId="23" xfId="0" applyNumberFormat="1" applyFont="1" applyBorder="1" applyAlignment="1">
      <alignment horizontal="right" vertical="top" wrapText="1"/>
    </xf>
    <xf numFmtId="165" fontId="3" fillId="0" borderId="11" xfId="7" applyFont="1" applyBorder="1" applyAlignment="1">
      <alignment horizontal="right" vertical="top"/>
    </xf>
    <xf numFmtId="3" fontId="3" fillId="0" borderId="23" xfId="0" applyNumberFormat="1" applyFont="1" applyBorder="1" applyAlignment="1">
      <alignment horizontal="right" vertical="top" wrapText="1"/>
    </xf>
    <xf numFmtId="172" fontId="3" fillId="0" borderId="23" xfId="0" applyNumberFormat="1" applyFont="1" applyBorder="1" applyAlignment="1">
      <alignment horizontal="right" vertical="top" wrapText="1"/>
    </xf>
    <xf numFmtId="173" fontId="3" fillId="0" borderId="11" xfId="7" applyNumberFormat="1" applyFont="1" applyBorder="1" applyAlignment="1">
      <alignment horizontal="right" vertical="top"/>
    </xf>
    <xf numFmtId="2" fontId="3" fillId="0" borderId="11" xfId="7" applyNumberFormat="1" applyFont="1" applyBorder="1" applyAlignment="1">
      <alignment horizontal="right" vertical="top"/>
    </xf>
    <xf numFmtId="0" fontId="0" fillId="0" borderId="0" xfId="0" applyAlignment="1"/>
    <xf numFmtId="0" fontId="0" fillId="0" borderId="0" xfId="0" applyBorder="1" applyAlignment="1"/>
    <xf numFmtId="174" fontId="3" fillId="0" borderId="23" xfId="0" applyNumberFormat="1" applyFont="1" applyBorder="1" applyAlignment="1">
      <alignment horizontal="right" vertical="top" wrapText="1"/>
    </xf>
    <xf numFmtId="0" fontId="0" fillId="0" borderId="11" xfId="0" applyBorder="1" applyAlignment="1"/>
    <xf numFmtId="2" fontId="13" fillId="0" borderId="23" xfId="7" applyNumberFormat="1" applyFont="1" applyBorder="1" applyAlignment="1">
      <alignment horizontal="right"/>
    </xf>
    <xf numFmtId="0" fontId="3" fillId="0" borderId="12" xfId="0" applyFont="1" applyBorder="1" applyAlignment="1"/>
    <xf numFmtId="172" fontId="1" fillId="0" borderId="23" xfId="7" applyNumberFormat="1" applyFont="1" applyBorder="1" applyAlignment="1">
      <alignment horizontal="right"/>
    </xf>
    <xf numFmtId="2" fontId="1" fillId="0" borderId="23" xfId="7" applyNumberFormat="1" applyFont="1" applyBorder="1" applyAlignment="1">
      <alignment horizontal="right"/>
    </xf>
    <xf numFmtId="2" fontId="1" fillId="0" borderId="0" xfId="7" applyNumberFormat="1" applyAlignment="1"/>
    <xf numFmtId="165" fontId="3" fillId="0" borderId="23" xfId="7" applyFont="1" applyBorder="1"/>
    <xf numFmtId="169" fontId="1" fillId="0" borderId="0" xfId="7" applyNumberFormat="1" applyAlignment="1"/>
    <xf numFmtId="2" fontId="3" fillId="0" borderId="0" xfId="7" applyNumberFormat="1" applyFont="1" applyBorder="1" applyAlignment="1">
      <alignment horizontal="right" vertical="top"/>
    </xf>
    <xf numFmtId="165" fontId="3" fillId="0" borderId="23" xfId="7" applyFont="1" applyBorder="1" applyAlignment="1">
      <alignment horizontal="right" vertical="top" wrapText="1"/>
    </xf>
    <xf numFmtId="169" fontId="3" fillId="0" borderId="0" xfId="7" applyNumberFormat="1" applyFont="1" applyBorder="1" applyAlignment="1">
      <alignment horizontal="right" vertical="top"/>
    </xf>
    <xf numFmtId="2" fontId="12" fillId="0" borderId="0" xfId="7" applyNumberFormat="1" applyFont="1" applyBorder="1" applyAlignment="1">
      <alignment horizontal="right" vertical="top"/>
    </xf>
    <xf numFmtId="165" fontId="3" fillId="0" borderId="0" xfId="7" applyFont="1" applyBorder="1" applyAlignment="1">
      <alignment horizontal="right" vertical="top" wrapText="1"/>
    </xf>
    <xf numFmtId="49" fontId="0" fillId="0" borderId="23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0" fontId="0" fillId="0" borderId="16" xfId="0" applyNumberFormat="1" applyBorder="1"/>
    <xf numFmtId="0" fontId="0" fillId="0" borderId="36" xfId="0" applyBorder="1" applyAlignment="1">
      <alignment horizontal="center"/>
    </xf>
    <xf numFmtId="40" fontId="3" fillId="0" borderId="23" xfId="0" applyNumberFormat="1" applyFont="1" applyBorder="1"/>
    <xf numFmtId="0" fontId="0" fillId="0" borderId="10" xfId="0" applyBorder="1" applyAlignment="1">
      <alignment horizontal="center"/>
    </xf>
    <xf numFmtId="169" fontId="1" fillId="0" borderId="23" xfId="7" applyNumberFormat="1" applyFont="1" applyBorder="1" applyAlignment="1">
      <alignment horizontal="center"/>
    </xf>
    <xf numFmtId="169" fontId="1" fillId="0" borderId="23" xfId="7" applyNumberFormat="1" applyBorder="1" applyAlignment="1">
      <alignment horizontal="center"/>
    </xf>
    <xf numFmtId="0" fontId="2" fillId="0" borderId="12" xfId="0" applyFont="1" applyBorder="1" applyAlignment="1">
      <alignment horizontal="center"/>
    </xf>
    <xf numFmtId="40" fontId="0" fillId="0" borderId="0" xfId="0" applyNumberFormat="1" applyBorder="1"/>
    <xf numFmtId="165" fontId="2" fillId="0" borderId="30" xfId="7" applyFont="1" applyBorder="1" applyAlignment="1">
      <alignment horizontal="center"/>
    </xf>
    <xf numFmtId="40" fontId="0" fillId="0" borderId="30" xfId="0" applyNumberFormat="1" applyBorder="1"/>
    <xf numFmtId="169" fontId="12" fillId="0" borderId="23" xfId="7" applyNumberFormat="1" applyFont="1" applyBorder="1" applyAlignment="1">
      <alignment horizontal="right"/>
    </xf>
    <xf numFmtId="0" fontId="13" fillId="0" borderId="0" xfId="0" applyFont="1" applyBorder="1" applyAlignment="1">
      <alignment horizontal="right" vertical="top" wrapText="1"/>
    </xf>
    <xf numFmtId="2" fontId="13" fillId="0" borderId="0" xfId="7" applyNumberFormat="1" applyFont="1" applyBorder="1" applyAlignment="1">
      <alignment vertical="top" wrapText="1"/>
    </xf>
    <xf numFmtId="0" fontId="13" fillId="0" borderId="23" xfId="0" applyFont="1" applyBorder="1"/>
    <xf numFmtId="3" fontId="13" fillId="0" borderId="23" xfId="0" applyNumberFormat="1" applyFont="1" applyBorder="1" applyAlignment="1">
      <alignment horizontal="right" vertical="top" wrapText="1"/>
    </xf>
    <xf numFmtId="2" fontId="1" fillId="0" borderId="0" xfId="7" applyNumberFormat="1" applyBorder="1" applyAlignment="1">
      <alignment horizontal="right"/>
    </xf>
    <xf numFmtId="165" fontId="3" fillId="0" borderId="0" xfId="7" applyFont="1" applyBorder="1"/>
    <xf numFmtId="165" fontId="3" fillId="0" borderId="30" xfId="7" applyFont="1" applyBorder="1" applyAlignment="1"/>
    <xf numFmtId="4" fontId="0" fillId="0" borderId="1" xfId="0" applyNumberFormat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2" borderId="0" xfId="0" applyNumberFormat="1" applyFill="1" applyAlignment="1">
      <alignment vertical="center"/>
    </xf>
    <xf numFmtId="0" fontId="0" fillId="0" borderId="0" xfId="0" applyNumberFormat="1" applyAlignment="1">
      <alignment horizontal="left" vertical="center" indent="1"/>
    </xf>
    <xf numFmtId="0" fontId="0" fillId="3" borderId="0" xfId="0" applyNumberForma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4" fontId="0" fillId="0" borderId="44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3" fontId="10" fillId="4" borderId="1" xfId="0" applyNumberFormat="1" applyFont="1" applyFill="1" applyBorder="1" applyAlignment="1">
      <alignment horizontal="center" vertical="center" wrapText="1"/>
    </xf>
    <xf numFmtId="43" fontId="7" fillId="4" borderId="0" xfId="0" applyNumberFormat="1" applyFont="1" applyFill="1" applyAlignment="1">
      <alignment horizontal="center" vertical="center" wrapText="1"/>
    </xf>
    <xf numFmtId="0" fontId="7" fillId="4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10" borderId="0" xfId="0" applyNumberFormat="1" applyFont="1" applyFill="1" applyAlignment="1">
      <alignment horizontal="center" vertical="center" wrapText="1"/>
    </xf>
    <xf numFmtId="2" fontId="28" fillId="4" borderId="0" xfId="0" applyNumberFormat="1" applyFont="1" applyFill="1" applyBorder="1" applyAlignment="1">
      <alignment horizontal="center" vertical="center" wrapText="1"/>
    </xf>
    <xf numFmtId="2" fontId="29" fillId="6" borderId="0" xfId="0" applyNumberFormat="1" applyFont="1" applyFill="1" applyBorder="1" applyAlignment="1">
      <alignment vertical="center" wrapText="1"/>
    </xf>
    <xf numFmtId="2" fontId="7" fillId="4" borderId="0" xfId="0" applyNumberFormat="1" applyFont="1" applyFill="1" applyAlignment="1">
      <alignment horizontal="left" vertical="center" wrapText="1"/>
    </xf>
    <xf numFmtId="3" fontId="18" fillId="6" borderId="1" xfId="5" quotePrefix="1" applyFont="1" applyFill="1" applyBorder="1" applyAlignment="1">
      <alignment horizontal="center" vertical="center"/>
    </xf>
    <xf numFmtId="3" fontId="20" fillId="7" borderId="12" xfId="5" applyFont="1" applyFill="1" applyBorder="1" applyAlignment="1">
      <alignment horizontal="left" vertical="center"/>
    </xf>
    <xf numFmtId="3" fontId="20" fillId="7" borderId="0" xfId="5" applyFont="1" applyFill="1" applyBorder="1" applyAlignment="1">
      <alignment horizontal="center" vertical="center"/>
    </xf>
    <xf numFmtId="3" fontId="20" fillId="7" borderId="0" xfId="5" applyFont="1" applyFill="1" applyBorder="1" applyAlignment="1">
      <alignment horizontal="right" vertical="center"/>
    </xf>
    <xf numFmtId="179" fontId="20" fillId="7" borderId="0" xfId="5" applyNumberFormat="1" applyFont="1" applyFill="1" applyBorder="1" applyAlignment="1">
      <alignment horizontal="right" vertical="center"/>
    </xf>
    <xf numFmtId="3" fontId="20" fillId="7" borderId="45" xfId="5" applyFont="1" applyFill="1" applyBorder="1" applyAlignment="1">
      <alignment horizontal="left" vertical="center"/>
    </xf>
    <xf numFmtId="3" fontId="20" fillId="7" borderId="46" xfId="5" applyFont="1" applyFill="1" applyBorder="1" applyAlignment="1">
      <alignment horizontal="left" vertical="center"/>
    </xf>
    <xf numFmtId="3" fontId="20" fillId="7" borderId="8" xfId="5" applyFont="1" applyFill="1" applyBorder="1" applyAlignment="1">
      <alignment horizontal="left" vertical="center"/>
    </xf>
    <xf numFmtId="3" fontId="20" fillId="7" borderId="47" xfId="5" applyFont="1" applyFill="1" applyBorder="1" applyAlignment="1">
      <alignment horizontal="left" vertical="center"/>
    </xf>
    <xf numFmtId="3" fontId="20" fillId="7" borderId="45" xfId="5" applyFont="1" applyFill="1" applyBorder="1" applyAlignment="1">
      <alignment horizontal="center" vertical="center"/>
    </xf>
    <xf numFmtId="3" fontId="20" fillId="7" borderId="1" xfId="5" applyFont="1" applyFill="1" applyBorder="1" applyAlignment="1">
      <alignment horizontal="center" vertical="center"/>
    </xf>
    <xf numFmtId="179" fontId="20" fillId="7" borderId="1" xfId="5" applyNumberFormat="1" applyFont="1" applyFill="1" applyBorder="1" applyAlignment="1">
      <alignment horizontal="right" vertical="center"/>
    </xf>
    <xf numFmtId="179" fontId="20" fillId="7" borderId="1" xfId="5" applyNumberFormat="1" applyFont="1" applyFill="1" applyBorder="1" applyAlignment="1">
      <alignment horizontal="center" vertical="center"/>
    </xf>
    <xf numFmtId="2" fontId="20" fillId="7" borderId="1" xfId="5" applyNumberFormat="1" applyFont="1" applyFill="1" applyBorder="1" applyAlignment="1">
      <alignment horizontal="center" vertical="center"/>
    </xf>
    <xf numFmtId="3" fontId="20" fillId="0" borderId="45" xfId="5" applyFont="1" applyFill="1" applyBorder="1" applyAlignment="1">
      <alignment horizontal="center" vertical="center"/>
    </xf>
    <xf numFmtId="179" fontId="20" fillId="0" borderId="45" xfId="5" applyNumberFormat="1" applyFont="1" applyFill="1" applyBorder="1" applyAlignment="1">
      <alignment horizontal="right" vertical="center"/>
    </xf>
    <xf numFmtId="172" fontId="20" fillId="0" borderId="1" xfId="5" applyNumberFormat="1" applyFont="1" applyFill="1" applyBorder="1" applyAlignment="1">
      <alignment horizontal="center" vertical="center"/>
    </xf>
    <xf numFmtId="179" fontId="20" fillId="0" borderId="1" xfId="5" applyNumberFormat="1" applyFont="1" applyFill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center" vertical="center"/>
    </xf>
    <xf numFmtId="4" fontId="20" fillId="0" borderId="1" xfId="5" applyNumberFormat="1" applyFont="1" applyFill="1" applyBorder="1" applyAlignment="1">
      <alignment vertical="center"/>
    </xf>
    <xf numFmtId="172" fontId="20" fillId="7" borderId="1" xfId="5" applyNumberFormat="1" applyFont="1" applyFill="1" applyBorder="1" applyAlignment="1">
      <alignment horizontal="center" vertical="center"/>
    </xf>
    <xf numFmtId="165" fontId="20" fillId="0" borderId="1" xfId="5" applyNumberFormat="1" applyFont="1" applyFill="1" applyBorder="1" applyAlignment="1">
      <alignment horizontal="left" vertical="center" wrapText="1"/>
    </xf>
    <xf numFmtId="3" fontId="20" fillId="0" borderId="45" xfId="5" applyFont="1" applyFill="1" applyBorder="1" applyAlignment="1">
      <alignment horizontal="left" vertical="center"/>
    </xf>
    <xf numFmtId="3" fontId="20" fillId="0" borderId="1" xfId="5" applyFont="1" applyFill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right" vertical="center"/>
    </xf>
    <xf numFmtId="179" fontId="20" fillId="0" borderId="1" xfId="5" applyNumberFormat="1" applyFont="1" applyFill="1" applyBorder="1" applyAlignment="1">
      <alignment horizontal="right" vertical="center"/>
    </xf>
    <xf numFmtId="4" fontId="20" fillId="0" borderId="1" xfId="5" applyNumberFormat="1" applyFont="1" applyFill="1" applyBorder="1" applyAlignment="1">
      <alignment horizontal="center" vertical="center"/>
    </xf>
    <xf numFmtId="2" fontId="20" fillId="7" borderId="1" xfId="5" applyNumberFormat="1" applyFont="1" applyFill="1" applyBorder="1" applyAlignment="1">
      <alignment horizontal="right" vertical="center"/>
    </xf>
    <xf numFmtId="4" fontId="20" fillId="7" borderId="1" xfId="5" applyNumberFormat="1" applyFont="1" applyFill="1" applyBorder="1" applyAlignment="1">
      <alignment horizontal="center" vertical="center"/>
    </xf>
    <xf numFmtId="4" fontId="20" fillId="7" borderId="1" xfId="5" applyNumberFormat="1" applyFont="1" applyFill="1" applyBorder="1" applyAlignment="1">
      <alignment vertical="center"/>
    </xf>
    <xf numFmtId="3" fontId="20" fillId="7" borderId="1" xfId="5" applyFont="1" applyFill="1" applyBorder="1" applyAlignment="1">
      <alignment horizontal="right" vertical="center"/>
    </xf>
    <xf numFmtId="3" fontId="20" fillId="0" borderId="1" xfId="5" applyFont="1" applyFill="1" applyBorder="1" applyAlignment="1">
      <alignment vertical="center" wrapText="1"/>
    </xf>
    <xf numFmtId="180" fontId="20" fillId="7" borderId="1" xfId="5" applyNumberFormat="1" applyFont="1" applyFill="1" applyBorder="1" applyAlignment="1">
      <alignment horizontal="right" vertical="center"/>
    </xf>
    <xf numFmtId="172" fontId="20" fillId="7" borderId="1" xfId="5" applyNumberFormat="1" applyFont="1" applyFill="1" applyBorder="1" applyAlignment="1">
      <alignment horizontal="right" vertical="center"/>
    </xf>
    <xf numFmtId="3" fontId="20" fillId="7" borderId="12" xfId="5" applyFont="1" applyFill="1" applyBorder="1" applyAlignment="1">
      <alignment horizontal="right" vertical="center"/>
    </xf>
    <xf numFmtId="3" fontId="20" fillId="0" borderId="45" xfId="5" applyFont="1" applyFill="1" applyBorder="1" applyAlignment="1">
      <alignment horizontal="left" vertical="center" wrapText="1"/>
    </xf>
    <xf numFmtId="172" fontId="20" fillId="0" borderId="45" xfId="5" applyNumberFormat="1" applyFont="1" applyFill="1" applyBorder="1" applyAlignment="1">
      <alignment horizontal="center" vertical="center"/>
    </xf>
    <xf numFmtId="3" fontId="20" fillId="7" borderId="48" xfId="5" applyFont="1" applyFill="1" applyBorder="1" applyAlignment="1">
      <alignment horizontal="center" vertical="center"/>
    </xf>
    <xf numFmtId="172" fontId="20" fillId="7" borderId="7" xfId="5" applyNumberFormat="1" applyFont="1" applyFill="1" applyBorder="1" applyAlignment="1">
      <alignment horizontal="right" vertical="center"/>
    </xf>
    <xf numFmtId="3" fontId="20" fillId="7" borderId="1" xfId="5" applyFont="1" applyFill="1" applyBorder="1" applyAlignment="1">
      <alignment horizontal="left" vertical="center" wrapText="1"/>
    </xf>
    <xf numFmtId="172" fontId="20" fillId="7" borderId="48" xfId="5" applyNumberFormat="1" applyFont="1" applyFill="1" applyBorder="1" applyAlignment="1">
      <alignment horizontal="right" vertical="center"/>
    </xf>
    <xf numFmtId="3" fontId="20" fillId="7" borderId="1" xfId="5" applyFont="1" applyFill="1" applyBorder="1" applyAlignment="1">
      <alignment horizontal="left" vertical="center"/>
    </xf>
    <xf numFmtId="3" fontId="20" fillId="0" borderId="1" xfId="5" applyFont="1" applyFill="1" applyBorder="1" applyAlignment="1">
      <alignment horizontal="left" vertical="center" wrapText="1"/>
    </xf>
    <xf numFmtId="180" fontId="20" fillId="0" borderId="1" xfId="5" applyNumberFormat="1" applyFont="1" applyFill="1" applyBorder="1" applyAlignment="1">
      <alignment horizontal="right" vertical="center"/>
    </xf>
    <xf numFmtId="3" fontId="20" fillId="7" borderId="24" xfId="5" applyFont="1" applyFill="1" applyBorder="1" applyAlignment="1">
      <alignment horizontal="left" vertical="center"/>
    </xf>
    <xf numFmtId="3" fontId="20" fillId="7" borderId="23" xfId="5" applyFont="1" applyFill="1" applyBorder="1" applyAlignment="1">
      <alignment horizontal="center" vertical="center"/>
    </xf>
    <xf numFmtId="172" fontId="20" fillId="7" borderId="23" xfId="5" applyNumberFormat="1" applyFont="1" applyFill="1" applyBorder="1" applyAlignment="1">
      <alignment horizontal="right" vertical="center"/>
    </xf>
    <xf numFmtId="3" fontId="20" fillId="0" borderId="1" xfId="5" applyFont="1" applyBorder="1" applyAlignment="1">
      <alignment vertical="center"/>
    </xf>
    <xf numFmtId="43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43" fontId="7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8" borderId="49" xfId="0" applyFont="1" applyFill="1" applyBorder="1" applyAlignment="1">
      <alignment horizontal="center" vertical="center"/>
    </xf>
    <xf numFmtId="0" fontId="0" fillId="8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3" xfId="0" applyFont="1" applyFill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5" xfId="0" applyFont="1" applyBorder="1" applyAlignment="1">
      <alignment vertical="center"/>
    </xf>
    <xf numFmtId="43" fontId="2" fillId="0" borderId="55" xfId="0" applyNumberFormat="1" applyFont="1" applyBorder="1" applyAlignment="1">
      <alignment horizontal="right" vertical="center"/>
    </xf>
    <xf numFmtId="43" fontId="2" fillId="0" borderId="56" xfId="0" applyNumberFormat="1" applyFont="1" applyBorder="1" applyAlignment="1">
      <alignment horizontal="right" vertical="center"/>
    </xf>
    <xf numFmtId="0" fontId="0" fillId="0" borderId="51" xfId="0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Border="1" applyAlignment="1">
      <alignment vertical="center"/>
    </xf>
    <xf numFmtId="43" fontId="0" fillId="0" borderId="55" xfId="0" applyNumberFormat="1" applyFont="1" applyBorder="1" applyAlignment="1">
      <alignment vertical="center"/>
    </xf>
    <xf numFmtId="43" fontId="0" fillId="0" borderId="56" xfId="0" applyNumberFormat="1" applyFont="1" applyBorder="1" applyAlignment="1">
      <alignment vertical="center"/>
    </xf>
    <xf numFmtId="4" fontId="0" fillId="0" borderId="5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54" xfId="0" applyFont="1" applyBorder="1" applyAlignment="1">
      <alignment horizontal="right" vertical="center"/>
    </xf>
    <xf numFmtId="43" fontId="2" fillId="0" borderId="55" xfId="0" applyNumberFormat="1" applyFont="1" applyBorder="1" applyAlignment="1">
      <alignment vertical="center"/>
    </xf>
    <xf numFmtId="43" fontId="2" fillId="0" borderId="56" xfId="0" applyNumberFormat="1" applyFont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5" xfId="0" applyFont="1" applyBorder="1" applyAlignment="1">
      <alignment horizontal="left" vertical="center"/>
    </xf>
    <xf numFmtId="43" fontId="0" fillId="0" borderId="55" xfId="0" applyNumberFormat="1" applyBorder="1" applyAlignment="1">
      <alignment horizontal="right" vertical="center"/>
    </xf>
    <xf numFmtId="4" fontId="0" fillId="0" borderId="0" xfId="0" applyNumberFormat="1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43" fontId="2" fillId="0" borderId="0" xfId="0" applyNumberFormat="1" applyFont="1" applyBorder="1" applyAlignment="1">
      <alignment vertical="center"/>
    </xf>
    <xf numFmtId="2" fontId="0" fillId="0" borderId="55" xfId="0" applyNumberFormat="1" applyFont="1" applyBorder="1" applyAlignment="1">
      <alignment vertical="center"/>
    </xf>
    <xf numFmtId="2" fontId="0" fillId="0" borderId="56" xfId="0" applyNumberFormat="1" applyFont="1" applyBorder="1" applyAlignment="1">
      <alignment vertical="center"/>
    </xf>
    <xf numFmtId="0" fontId="0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vertical="center"/>
    </xf>
    <xf numFmtId="2" fontId="2" fillId="0" borderId="58" xfId="0" applyNumberFormat="1" applyFont="1" applyBorder="1" applyAlignment="1">
      <alignment vertical="center"/>
    </xf>
    <xf numFmtId="2" fontId="2" fillId="0" borderId="59" xfId="0" applyNumberFormat="1" applyFont="1" applyBorder="1" applyAlignment="1">
      <alignment vertical="center"/>
    </xf>
    <xf numFmtId="4" fontId="0" fillId="0" borderId="51" xfId="0" applyNumberFormat="1" applyBorder="1" applyAlignment="1">
      <alignment vertical="center"/>
    </xf>
    <xf numFmtId="178" fontId="0" fillId="0" borderId="0" xfId="0" applyNumberFormat="1" applyFont="1" applyAlignment="1">
      <alignment vertical="center"/>
    </xf>
    <xf numFmtId="0" fontId="22" fillId="0" borderId="0" xfId="0" applyFont="1" applyBorder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0" fontId="0" fillId="0" borderId="55" xfId="0" applyBorder="1" applyAlignment="1">
      <alignment horizontal="justify" vertical="center"/>
    </xf>
    <xf numFmtId="2" fontId="30" fillId="6" borderId="0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justify" vertical="center" wrapText="1"/>
    </xf>
    <xf numFmtId="3" fontId="20" fillId="7" borderId="1" xfId="5" applyFont="1" applyFill="1" applyBorder="1" applyAlignment="1">
      <alignment horizontal="justify" vertical="center"/>
    </xf>
    <xf numFmtId="181" fontId="20" fillId="7" borderId="1" xfId="5" applyNumberFormat="1" applyFont="1" applyFill="1" applyBorder="1" applyAlignment="1">
      <alignment horizontal="right" vertical="center"/>
    </xf>
    <xf numFmtId="43" fontId="20" fillId="0" borderId="1" xfId="5" applyNumberFormat="1" applyFont="1" applyFill="1" applyBorder="1" applyAlignment="1">
      <alignment vertical="center"/>
    </xf>
    <xf numFmtId="43" fontId="20" fillId="7" borderId="48" xfId="5" applyNumberFormat="1" applyFont="1" applyFill="1" applyBorder="1" applyAlignment="1">
      <alignment vertical="center"/>
    </xf>
    <xf numFmtId="43" fontId="20" fillId="7" borderId="1" xfId="5" applyNumberFormat="1" applyFont="1" applyFill="1" applyBorder="1" applyAlignment="1">
      <alignment vertical="center"/>
    </xf>
    <xf numFmtId="43" fontId="20" fillId="6" borderId="1" xfId="5" applyNumberFormat="1" applyFont="1" applyFill="1" applyBorder="1" applyAlignment="1">
      <alignment vertical="center"/>
    </xf>
    <xf numFmtId="43" fontId="20" fillId="9" borderId="1" xfId="5" applyNumberFormat="1" applyFont="1" applyFill="1" applyBorder="1" applyAlignment="1">
      <alignment vertical="center"/>
    </xf>
    <xf numFmtId="43" fontId="20" fillId="7" borderId="1" xfId="5" applyNumberFormat="1" applyFont="1" applyFill="1" applyBorder="1" applyAlignment="1">
      <alignment horizontal="center" vertical="center"/>
    </xf>
    <xf numFmtId="0" fontId="31" fillId="0" borderId="0" xfId="0" applyFont="1"/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10" fontId="31" fillId="0" borderId="1" xfId="6" applyNumberFormat="1" applyFont="1" applyBorder="1" applyAlignment="1">
      <alignment horizontal="center"/>
    </xf>
    <xf numFmtId="10" fontId="31" fillId="0" borderId="1" xfId="6" applyNumberFormat="1" applyFont="1" applyBorder="1" applyAlignment="1" applyProtection="1">
      <alignment horizontal="center"/>
      <protection locked="0"/>
    </xf>
    <xf numFmtId="182" fontId="31" fillId="0" borderId="0" xfId="0" applyNumberFormat="1" applyFont="1"/>
    <xf numFmtId="164" fontId="31" fillId="0" borderId="1" xfId="2" applyFont="1" applyBorder="1" applyAlignment="1" applyProtection="1">
      <alignment horizontal="center"/>
      <protection locked="0"/>
    </xf>
    <xf numFmtId="164" fontId="31" fillId="0" borderId="1" xfId="2" applyFont="1" applyBorder="1" applyAlignment="1">
      <alignment horizontal="center"/>
    </xf>
    <xf numFmtId="9" fontId="31" fillId="0" borderId="0" xfId="0" applyNumberFormat="1" applyFont="1"/>
    <xf numFmtId="0" fontId="31" fillId="0" borderId="60" xfId="0" applyFont="1" applyBorder="1" applyAlignment="1">
      <alignment horizontal="center"/>
    </xf>
    <xf numFmtId="164" fontId="31" fillId="0" borderId="60" xfId="2" applyFont="1" applyBorder="1" applyAlignment="1">
      <alignment horizontal="center"/>
    </xf>
    <xf numFmtId="0" fontId="31" fillId="0" borderId="24" xfId="0" applyFont="1" applyBorder="1" applyAlignment="1" applyProtection="1">
      <protection locked="0"/>
    </xf>
    <xf numFmtId="0" fontId="31" fillId="0" borderId="25" xfId="0" applyFont="1" applyBorder="1" applyAlignment="1" applyProtection="1">
      <protection locked="0"/>
    </xf>
    <xf numFmtId="0" fontId="31" fillId="0" borderId="0" xfId="0" applyFont="1" applyBorder="1"/>
    <xf numFmtId="0" fontId="31" fillId="0" borderId="0" xfId="0" applyFont="1" applyBorder="1" applyAlignment="1" applyProtection="1">
      <alignment vertical="top"/>
      <protection locked="0"/>
    </xf>
    <xf numFmtId="0" fontId="31" fillId="0" borderId="12" xfId="0" applyFont="1" applyBorder="1" applyAlignment="1" applyProtection="1">
      <protection locked="0"/>
    </xf>
    <xf numFmtId="0" fontId="31" fillId="0" borderId="0" xfId="0" applyFont="1" applyAlignment="1" applyProtection="1">
      <protection locked="0"/>
    </xf>
    <xf numFmtId="0" fontId="31" fillId="0" borderId="8" xfId="0" applyFont="1" applyBorder="1" applyProtection="1">
      <protection locked="0"/>
    </xf>
    <xf numFmtId="0" fontId="31" fillId="0" borderId="7" xfId="0" applyFont="1" applyBorder="1" applyProtection="1">
      <protection locked="0"/>
    </xf>
    <xf numFmtId="0" fontId="31" fillId="0" borderId="7" xfId="0" applyFont="1" applyBorder="1" applyAlignment="1" applyProtection="1">
      <alignment vertical="top"/>
      <protection locked="0"/>
    </xf>
    <xf numFmtId="10" fontId="31" fillId="0" borderId="0" xfId="0" applyNumberFormat="1" applyFont="1"/>
    <xf numFmtId="0" fontId="11" fillId="0" borderId="62" xfId="0" applyNumberFormat="1" applyFont="1" applyFill="1" applyBorder="1" applyAlignment="1">
      <alignment vertical="center"/>
    </xf>
    <xf numFmtId="0" fontId="11" fillId="0" borderId="63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2" fontId="27" fillId="4" borderId="64" xfId="0" applyNumberFormat="1" applyFont="1" applyFill="1" applyBorder="1" applyAlignment="1">
      <alignment vertical="center" wrapText="1"/>
    </xf>
    <xf numFmtId="2" fontId="27" fillId="4" borderId="65" xfId="0" applyNumberFormat="1" applyFont="1" applyFill="1" applyBorder="1" applyAlignment="1">
      <alignment vertical="center" wrapText="1"/>
    </xf>
    <xf numFmtId="0" fontId="16" fillId="4" borderId="63" xfId="0" applyNumberFormat="1" applyFont="1" applyFill="1" applyBorder="1" applyAlignment="1">
      <alignment vertical="center" wrapText="1"/>
    </xf>
    <xf numFmtId="0" fontId="16" fillId="4" borderId="0" xfId="0" applyNumberFormat="1" applyFont="1" applyFill="1" applyBorder="1" applyAlignment="1">
      <alignment vertical="center" wrapText="1"/>
    </xf>
    <xf numFmtId="0" fontId="7" fillId="0" borderId="66" xfId="0" applyNumberFormat="1" applyFont="1" applyFill="1" applyBorder="1" applyAlignment="1">
      <alignment horizontal="center" vertical="center" wrapText="1"/>
    </xf>
    <xf numFmtId="43" fontId="7" fillId="0" borderId="67" xfId="0" applyNumberFormat="1" applyFont="1" applyFill="1" applyBorder="1" applyAlignment="1">
      <alignment horizontal="center" vertical="center" wrapText="1"/>
    </xf>
    <xf numFmtId="43" fontId="7" fillId="0" borderId="45" xfId="2" applyNumberFormat="1" applyFont="1" applyFill="1" applyBorder="1" applyAlignment="1">
      <alignment horizontal="center" vertical="center" wrapText="1"/>
    </xf>
    <xf numFmtId="164" fontId="7" fillId="4" borderId="0" xfId="2" applyFont="1" applyFill="1" applyAlignment="1">
      <alignment horizontal="center" vertical="center" wrapText="1"/>
    </xf>
    <xf numFmtId="183" fontId="7" fillId="4" borderId="0" xfId="7" applyNumberFormat="1" applyFont="1" applyFill="1" applyAlignment="1">
      <alignment horizontal="center" vertical="center" wrapText="1"/>
    </xf>
    <xf numFmtId="0" fontId="16" fillId="4" borderId="65" xfId="0" applyNumberFormat="1" applyFont="1" applyFill="1" applyBorder="1" applyAlignment="1">
      <alignment horizontal="left" vertical="center" wrapText="1"/>
    </xf>
    <xf numFmtId="0" fontId="19" fillId="4" borderId="64" xfId="0" applyNumberFormat="1" applyFont="1" applyFill="1" applyBorder="1" applyAlignment="1">
      <alignment vertical="center" wrapText="1"/>
    </xf>
    <xf numFmtId="0" fontId="16" fillId="4" borderId="61" xfId="0" applyNumberFormat="1" applyFont="1" applyFill="1" applyBorder="1" applyAlignment="1">
      <alignment horizontal="left" vertical="center" wrapText="1"/>
    </xf>
    <xf numFmtId="0" fontId="16" fillId="4" borderId="70" xfId="0" applyNumberFormat="1" applyFont="1" applyFill="1" applyBorder="1" applyAlignment="1">
      <alignment horizontal="left" vertical="center" wrapText="1"/>
    </xf>
    <xf numFmtId="0" fontId="16" fillId="4" borderId="80" xfId="0" applyNumberFormat="1" applyFont="1" applyFill="1" applyBorder="1" applyAlignment="1">
      <alignment horizontal="left" vertical="center" wrapText="1"/>
    </xf>
    <xf numFmtId="0" fontId="16" fillId="4" borderId="81" xfId="0" applyNumberFormat="1" applyFont="1" applyFill="1" applyBorder="1" applyAlignment="1">
      <alignment horizontal="left" vertical="center" wrapText="1"/>
    </xf>
    <xf numFmtId="49" fontId="19" fillId="4" borderId="68" xfId="0" applyNumberFormat="1" applyFont="1" applyFill="1" applyBorder="1" applyAlignment="1">
      <alignment horizontal="left" vertical="center" wrapText="1"/>
    </xf>
    <xf numFmtId="43" fontId="10" fillId="4" borderId="67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1" fillId="0" borderId="7" xfId="0" applyFont="1" applyBorder="1"/>
    <xf numFmtId="0" fontId="31" fillId="0" borderId="7" xfId="0" applyFont="1" applyBorder="1" applyAlignment="1">
      <alignment vertical="top"/>
    </xf>
    <xf numFmtId="0" fontId="31" fillId="0" borderId="0" xfId="0" applyFont="1" applyBorder="1" applyAlignment="1">
      <alignment vertical="top"/>
    </xf>
    <xf numFmtId="0" fontId="31" fillId="0" borderId="66" xfId="0" applyFont="1" applyBorder="1" applyAlignment="1">
      <alignment horizontal="center" vertical="center" wrapText="1"/>
    </xf>
    <xf numFmtId="0" fontId="31" fillId="0" borderId="67" xfId="0" applyFont="1" applyBorder="1" applyAlignment="1">
      <alignment horizontal="center" vertical="center" wrapText="1"/>
    </xf>
    <xf numFmtId="10" fontId="31" fillId="0" borderId="67" xfId="6" applyNumberFormat="1" applyFont="1" applyBorder="1" applyAlignment="1" applyProtection="1">
      <alignment horizontal="center"/>
      <protection locked="0"/>
    </xf>
    <xf numFmtId="164" fontId="31" fillId="0" borderId="67" xfId="2" applyFont="1" applyBorder="1" applyAlignment="1">
      <alignment horizontal="center"/>
    </xf>
    <xf numFmtId="0" fontId="7" fillId="10" borderId="66" xfId="0" applyNumberFormat="1" applyFont="1" applyFill="1" applyBorder="1" applyAlignment="1">
      <alignment horizontal="center" vertical="center" wrapText="1"/>
    </xf>
    <xf numFmtId="43" fontId="7" fillId="10" borderId="1" xfId="2" applyNumberFormat="1" applyFont="1" applyFill="1" applyBorder="1" applyAlignment="1">
      <alignment horizontal="center" vertical="center" wrapText="1"/>
    </xf>
    <xf numFmtId="2" fontId="7" fillId="10" borderId="0" xfId="0" applyNumberFormat="1" applyFont="1" applyFill="1" applyBorder="1" applyAlignment="1">
      <alignment horizontal="center" vertical="center" wrapText="1"/>
    </xf>
    <xf numFmtId="43" fontId="7" fillId="10" borderId="0" xfId="0" applyNumberFormat="1" applyFont="1" applyFill="1" applyAlignment="1">
      <alignment horizontal="center" vertical="center" wrapText="1"/>
    </xf>
    <xf numFmtId="2" fontId="7" fillId="12" borderId="0" xfId="0" applyNumberFormat="1" applyFont="1" applyFill="1" applyBorder="1" applyAlignment="1">
      <alignment horizontal="center" vertical="center" wrapText="1"/>
    </xf>
    <xf numFmtId="2" fontId="10" fillId="12" borderId="45" xfId="0" applyNumberFormat="1" applyFont="1" applyFill="1" applyBorder="1" applyAlignment="1">
      <alignment horizontal="justify" vertical="center" wrapText="1"/>
    </xf>
    <xf numFmtId="184" fontId="10" fillId="12" borderId="67" xfId="0" applyNumberFormat="1" applyFont="1" applyFill="1" applyBorder="1" applyAlignment="1">
      <alignment horizontal="right" vertical="center" wrapText="1"/>
    </xf>
    <xf numFmtId="2" fontId="7" fillId="12" borderId="0" xfId="0" applyNumberFormat="1" applyFont="1" applyFill="1" applyAlignment="1">
      <alignment horizontal="center" vertical="center" wrapText="1"/>
    </xf>
    <xf numFmtId="0" fontId="10" fillId="12" borderId="66" xfId="0" quotePrefix="1" applyNumberFormat="1" applyFont="1" applyFill="1" applyBorder="1" applyAlignment="1">
      <alignment horizontal="center" vertical="center" wrapText="1"/>
    </xf>
    <xf numFmtId="0" fontId="10" fillId="12" borderId="45" xfId="0" quotePrefix="1" applyNumberFormat="1" applyFont="1" applyFill="1" applyBorder="1" applyAlignment="1">
      <alignment horizontal="center" vertical="center" wrapText="1"/>
    </xf>
    <xf numFmtId="2" fontId="10" fillId="12" borderId="45" xfId="0" applyNumberFormat="1" applyFont="1" applyFill="1" applyBorder="1" applyAlignment="1">
      <alignment vertical="center" wrapText="1"/>
    </xf>
    <xf numFmtId="2" fontId="10" fillId="12" borderId="61" xfId="0" applyNumberFormat="1" applyFont="1" applyFill="1" applyBorder="1" applyAlignment="1">
      <alignment horizontal="center" vertical="center" wrapText="1"/>
    </xf>
    <xf numFmtId="2" fontId="10" fillId="12" borderId="46" xfId="0" applyNumberFormat="1" applyFont="1" applyFill="1" applyBorder="1" applyAlignment="1">
      <alignment vertical="center" wrapText="1"/>
    </xf>
    <xf numFmtId="2" fontId="10" fillId="12" borderId="46" xfId="0" applyNumberFormat="1" applyFont="1" applyFill="1" applyBorder="1" applyAlignment="1">
      <alignment horizontal="center" vertical="center" wrapText="1"/>
    </xf>
    <xf numFmtId="184" fontId="10" fillId="12" borderId="45" xfId="0" applyNumberFormat="1" applyFont="1" applyFill="1" applyBorder="1" applyAlignment="1">
      <alignment horizontal="right" vertical="center" wrapText="1"/>
    </xf>
    <xf numFmtId="184" fontId="10" fillId="12" borderId="45" xfId="0" applyNumberFormat="1" applyFont="1" applyFill="1" applyBorder="1" applyAlignment="1">
      <alignment horizontal="center" vertical="center" wrapText="1"/>
    </xf>
    <xf numFmtId="2" fontId="10" fillId="12" borderId="0" xfId="0" applyNumberFormat="1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 wrapText="1"/>
    </xf>
    <xf numFmtId="2" fontId="10" fillId="12" borderId="0" xfId="0" applyNumberFormat="1" applyFont="1" applyFill="1" applyAlignment="1">
      <alignment horizontal="center" vertical="center" wrapText="1"/>
    </xf>
    <xf numFmtId="0" fontId="10" fillId="12" borderId="66" xfId="0" applyNumberFormat="1" applyFont="1" applyFill="1" applyBorder="1" applyAlignment="1">
      <alignment horizontal="center" vertical="center" wrapText="1"/>
    </xf>
    <xf numFmtId="43" fontId="10" fillId="12" borderId="46" xfId="2" applyNumberFormat="1" applyFont="1" applyFill="1" applyBorder="1" applyAlignment="1">
      <alignment horizontal="center" vertical="center" wrapText="1"/>
    </xf>
    <xf numFmtId="0" fontId="32" fillId="0" borderId="34" xfId="0" applyFont="1" applyFill="1" applyBorder="1" applyAlignment="1">
      <alignment horizontal="justify" vertical="center"/>
    </xf>
    <xf numFmtId="0" fontId="32" fillId="0" borderId="34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43" fontId="7" fillId="0" borderId="45" xfId="0" applyNumberFormat="1" applyFont="1" applyFill="1" applyBorder="1" applyAlignment="1">
      <alignment horizontal="center" vertical="center" wrapText="1"/>
    </xf>
    <xf numFmtId="184" fontId="7" fillId="4" borderId="0" xfId="0" applyNumberFormat="1" applyFont="1" applyFill="1" applyAlignment="1">
      <alignment horizontal="center" vertical="center" wrapText="1"/>
    </xf>
    <xf numFmtId="0" fontId="34" fillId="12" borderId="45" xfId="0" applyFont="1" applyFill="1" applyBorder="1" applyAlignment="1">
      <alignment horizontal="left" vertical="center" wrapText="1"/>
    </xf>
    <xf numFmtId="43" fontId="10" fillId="12" borderId="0" xfId="0" applyNumberFormat="1" applyFont="1" applyFill="1" applyAlignment="1">
      <alignment horizontal="center" vertical="center" wrapText="1"/>
    </xf>
    <xf numFmtId="184" fontId="34" fillId="12" borderId="1" xfId="0" applyNumberFormat="1" applyFont="1" applyFill="1" applyBorder="1" applyAlignment="1">
      <alignment vertical="center" wrapText="1"/>
    </xf>
    <xf numFmtId="184" fontId="34" fillId="12" borderId="45" xfId="0" applyNumberFormat="1" applyFont="1" applyFill="1" applyBorder="1" applyAlignment="1">
      <alignment vertical="center" wrapText="1"/>
    </xf>
    <xf numFmtId="0" fontId="34" fillId="12" borderId="0" xfId="0" applyFont="1" applyFill="1" applyBorder="1" applyAlignment="1">
      <alignment vertical="center" wrapText="1"/>
    </xf>
    <xf numFmtId="0" fontId="10" fillId="12" borderId="1" xfId="0" quotePrefix="1" applyNumberFormat="1" applyFont="1" applyFill="1" applyBorder="1" applyAlignment="1">
      <alignment horizontal="center" vertical="center" wrapText="1"/>
    </xf>
    <xf numFmtId="43" fontId="7" fillId="12" borderId="46" xfId="2" applyNumberFormat="1" applyFont="1" applyFill="1" applyBorder="1" applyAlignment="1">
      <alignment horizontal="center" vertical="center" wrapText="1"/>
    </xf>
    <xf numFmtId="43" fontId="7" fillId="12" borderId="0" xfId="0" applyNumberFormat="1" applyFont="1" applyFill="1" applyAlignment="1">
      <alignment horizontal="center" vertical="center" wrapText="1"/>
    </xf>
    <xf numFmtId="184" fontId="34" fillId="12" borderId="1" xfId="0" applyNumberFormat="1" applyFont="1" applyFill="1" applyBorder="1" applyAlignment="1">
      <alignment horizontal="right" vertical="center" wrapText="1"/>
    </xf>
    <xf numFmtId="184" fontId="34" fillId="12" borderId="46" xfId="0" applyNumberFormat="1" applyFont="1" applyFill="1" applyBorder="1" applyAlignment="1">
      <alignment horizontal="right" vertical="center" wrapText="1"/>
    </xf>
    <xf numFmtId="0" fontId="34" fillId="12" borderId="61" xfId="0" applyFont="1" applyFill="1" applyBorder="1" applyAlignment="1">
      <alignment horizontal="center" vertical="center" wrapText="1"/>
    </xf>
    <xf numFmtId="0" fontId="34" fillId="12" borderId="46" xfId="0" applyFont="1" applyFill="1" applyBorder="1" applyAlignment="1">
      <alignment horizontal="center" vertical="center" wrapText="1"/>
    </xf>
    <xf numFmtId="10" fontId="31" fillId="0" borderId="1" xfId="2" applyNumberFormat="1" applyFont="1" applyBorder="1" applyAlignment="1" applyProtection="1">
      <alignment horizontal="center"/>
      <protection locked="0"/>
    </xf>
    <xf numFmtId="10" fontId="31" fillId="0" borderId="1" xfId="2" applyNumberFormat="1" applyFont="1" applyBorder="1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10" fillId="12" borderId="61" xfId="0" applyNumberFormat="1" applyFont="1" applyFill="1" applyBorder="1" applyAlignment="1">
      <alignment horizontal="left" vertical="center" wrapText="1"/>
    </xf>
    <xf numFmtId="0" fontId="34" fillId="12" borderId="61" xfId="0" applyFont="1" applyFill="1" applyBorder="1" applyAlignment="1">
      <alignment horizontal="left" vertical="center" wrapText="1"/>
    </xf>
    <xf numFmtId="0" fontId="36" fillId="10" borderId="0" xfId="0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184" fontId="10" fillId="12" borderId="1" xfId="0" applyNumberFormat="1" applyFont="1" applyFill="1" applyBorder="1" applyAlignment="1">
      <alignment horizontal="right" vertical="center" wrapText="1"/>
    </xf>
    <xf numFmtId="0" fontId="32" fillId="0" borderId="46" xfId="0" applyFont="1" applyFill="1" applyBorder="1" applyAlignment="1">
      <alignment horizontal="center" vertical="center" wrapText="1"/>
    </xf>
    <xf numFmtId="43" fontId="10" fillId="12" borderId="1" xfId="2" applyNumberFormat="1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/>
    </xf>
    <xf numFmtId="0" fontId="10" fillId="12" borderId="45" xfId="8" applyFont="1" applyFill="1" applyBorder="1" applyAlignment="1" applyProtection="1">
      <alignment horizontal="left" vertical="center" wrapText="1"/>
      <protection hidden="1"/>
    </xf>
    <xf numFmtId="165" fontId="34" fillId="12" borderId="61" xfId="7" applyFont="1" applyFill="1" applyBorder="1" applyAlignment="1">
      <alignment horizontal="center" vertical="center"/>
    </xf>
    <xf numFmtId="0" fontId="10" fillId="12" borderId="61" xfId="8" applyFont="1" applyFill="1" applyBorder="1" applyAlignment="1" applyProtection="1">
      <alignment horizontal="left" vertical="center" wrapText="1"/>
      <protection hidden="1"/>
    </xf>
    <xf numFmtId="0" fontId="34" fillId="12" borderId="48" xfId="0" applyFont="1" applyFill="1" applyBorder="1" applyAlignment="1">
      <alignment horizontal="left" vertical="center"/>
    </xf>
    <xf numFmtId="164" fontId="10" fillId="12" borderId="1" xfId="2" applyFont="1" applyFill="1" applyBorder="1" applyAlignment="1">
      <alignment horizontal="center" vertical="center" wrapText="1"/>
    </xf>
    <xf numFmtId="164" fontId="10" fillId="12" borderId="45" xfId="2" applyFont="1" applyFill="1" applyBorder="1" applyAlignment="1">
      <alignment horizontal="center" vertical="center" wrapText="1"/>
    </xf>
    <xf numFmtId="0" fontId="7" fillId="0" borderId="1" xfId="0" quotePrefix="1" applyNumberFormat="1" applyFont="1" applyFill="1" applyBorder="1" applyAlignment="1">
      <alignment horizontal="center" vertical="center" wrapText="1"/>
    </xf>
    <xf numFmtId="0" fontId="34" fillId="12" borderId="45" xfId="0" applyFont="1" applyFill="1" applyBorder="1" applyAlignment="1">
      <alignment vertical="center" wrapText="1"/>
    </xf>
    <xf numFmtId="0" fontId="34" fillId="12" borderId="61" xfId="0" applyFont="1" applyFill="1" applyBorder="1" applyAlignment="1">
      <alignment vertical="center" wrapText="1"/>
    </xf>
    <xf numFmtId="0" fontId="34" fillId="12" borderId="46" xfId="0" applyFont="1" applyFill="1" applyBorder="1" applyAlignment="1">
      <alignment vertical="center" wrapText="1"/>
    </xf>
    <xf numFmtId="0" fontId="31" fillId="0" borderId="93" xfId="0" applyFont="1" applyBorder="1" applyAlignment="1" applyProtection="1">
      <alignment horizontal="center" vertical="center"/>
      <protection locked="0"/>
    </xf>
    <xf numFmtId="2" fontId="10" fillId="12" borderId="1" xfId="0" applyNumberFormat="1" applyFont="1" applyFill="1" applyBorder="1" applyAlignment="1">
      <alignment horizontal="left" vertical="center" wrapText="1"/>
    </xf>
    <xf numFmtId="44" fontId="31" fillId="0" borderId="0" xfId="0" applyNumberFormat="1" applyFont="1"/>
    <xf numFmtId="164" fontId="31" fillId="0" borderId="0" xfId="0" applyNumberFormat="1" applyFont="1"/>
    <xf numFmtId="2" fontId="7" fillId="13" borderId="0" xfId="0" applyNumberFormat="1" applyFont="1" applyFill="1" applyBorder="1" applyAlignment="1">
      <alignment horizontal="center" vertical="center" wrapText="1"/>
    </xf>
    <xf numFmtId="43" fontId="7" fillId="13" borderId="0" xfId="0" applyNumberFormat="1" applyFont="1" applyFill="1" applyAlignment="1">
      <alignment horizontal="center" vertical="center" wrapText="1"/>
    </xf>
    <xf numFmtId="2" fontId="7" fillId="13" borderId="0" xfId="0" applyNumberFormat="1" applyFont="1" applyFill="1" applyAlignment="1">
      <alignment horizontal="center" vertical="center" wrapText="1"/>
    </xf>
    <xf numFmtId="0" fontId="10" fillId="12" borderId="46" xfId="0" quotePrefix="1" applyNumberFormat="1" applyFont="1" applyFill="1" applyBorder="1" applyAlignment="1">
      <alignment horizontal="center" vertical="center" wrapText="1"/>
    </xf>
    <xf numFmtId="0" fontId="7" fillId="0" borderId="46" xfId="0" quotePrefix="1" applyNumberFormat="1" applyFont="1" applyFill="1" applyBorder="1" applyAlignment="1">
      <alignment horizontal="center" vertical="center" wrapText="1"/>
    </xf>
    <xf numFmtId="0" fontId="7" fillId="0" borderId="45" xfId="0" quotePrefix="1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vertical="center" wrapText="1"/>
    </xf>
    <xf numFmtId="165" fontId="32" fillId="10" borderId="1" xfId="7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horizontal="center" vertical="center"/>
    </xf>
    <xf numFmtId="0" fontId="32" fillId="10" borderId="48" xfId="0" applyFont="1" applyFill="1" applyBorder="1" applyAlignment="1">
      <alignment horizontal="left" vertical="center" wrapText="1"/>
    </xf>
    <xf numFmtId="165" fontId="32" fillId="10" borderId="48" xfId="7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48" xfId="0" applyFont="1" applyFill="1" applyBorder="1" applyAlignment="1">
      <alignment horizontal="left" vertical="center" wrapText="1"/>
    </xf>
    <xf numFmtId="165" fontId="32" fillId="0" borderId="48" xfId="7" applyFont="1" applyFill="1" applyBorder="1" applyAlignment="1">
      <alignment horizontal="center" vertical="center"/>
    </xf>
    <xf numFmtId="165" fontId="32" fillId="0" borderId="48" xfId="7" applyFont="1" applyFill="1" applyBorder="1" applyAlignment="1">
      <alignment horizontal="center" vertical="center" wrapText="1"/>
    </xf>
    <xf numFmtId="165" fontId="32" fillId="0" borderId="1" xfId="7" applyFont="1" applyFill="1" applyBorder="1" applyAlignment="1">
      <alignment horizontal="center" vertical="center"/>
    </xf>
    <xf numFmtId="165" fontId="32" fillId="0" borderId="1" xfId="7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46" xfId="0" applyFont="1" applyFill="1" applyBorder="1" applyAlignment="1">
      <alignment horizontal="left" vertical="center" wrapText="1"/>
    </xf>
    <xf numFmtId="0" fontId="7" fillId="0" borderId="1" xfId="8" applyFont="1" applyFill="1" applyBorder="1" applyAlignment="1" applyProtection="1">
      <alignment horizontal="left" vertical="center" wrapText="1"/>
      <protection hidden="1"/>
    </xf>
    <xf numFmtId="0" fontId="32" fillId="0" borderId="47" xfId="0" applyFont="1" applyFill="1" applyBorder="1" applyAlignment="1">
      <alignment horizontal="left" vertical="center" wrapText="1"/>
    </xf>
    <xf numFmtId="0" fontId="32" fillId="10" borderId="46" xfId="0" applyFont="1" applyFill="1" applyBorder="1" applyAlignment="1">
      <alignment horizontal="left" vertical="center" wrapText="1"/>
    </xf>
    <xf numFmtId="0" fontId="7" fillId="0" borderId="46" xfId="8" applyFont="1" applyFill="1" applyBorder="1" applyAlignment="1" applyProtection="1">
      <alignment horizontal="left" vertical="center" wrapText="1"/>
      <protection hidden="1"/>
    </xf>
    <xf numFmtId="165" fontId="34" fillId="12" borderId="1" xfId="7" applyFont="1" applyFill="1" applyBorder="1" applyAlignment="1">
      <alignment horizontal="center" vertical="center"/>
    </xf>
    <xf numFmtId="0" fontId="32" fillId="0" borderId="46" xfId="0" applyFont="1" applyBorder="1" applyAlignment="1">
      <alignment horizontal="left" vertical="center" wrapText="1"/>
    </xf>
    <xf numFmtId="165" fontId="32" fillId="0" borderId="1" xfId="7" applyFont="1" applyBorder="1" applyAlignment="1">
      <alignment horizontal="center" vertical="center"/>
    </xf>
    <xf numFmtId="165" fontId="7" fillId="0" borderId="1" xfId="7" applyFont="1" applyBorder="1" applyAlignment="1">
      <alignment horizontal="center" vertical="center"/>
    </xf>
    <xf numFmtId="0" fontId="7" fillId="10" borderId="1" xfId="8" applyFont="1" applyFill="1" applyBorder="1" applyAlignment="1" applyProtection="1">
      <alignment horizontal="center" vertical="center" wrapText="1"/>
      <protection hidden="1"/>
    </xf>
    <xf numFmtId="49" fontId="7" fillId="1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12" borderId="61" xfId="0" applyFont="1" applyFill="1" applyBorder="1" applyAlignment="1"/>
    <xf numFmtId="0" fontId="7" fillId="12" borderId="46" xfId="0" applyFont="1" applyFill="1" applyBorder="1" applyAlignment="1"/>
    <xf numFmtId="0" fontId="32" fillId="0" borderId="46" xfId="0" applyFont="1" applyFill="1" applyBorder="1" applyAlignment="1">
      <alignment vertical="center"/>
    </xf>
    <xf numFmtId="0" fontId="32" fillId="0" borderId="45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 wrapText="1"/>
    </xf>
    <xf numFmtId="43" fontId="10" fillId="0" borderId="0" xfId="0" applyNumberFormat="1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 wrapText="1"/>
    </xf>
    <xf numFmtId="0" fontId="34" fillId="12" borderId="45" xfId="0" applyFont="1" applyFill="1" applyBorder="1" applyAlignment="1">
      <alignment horizontal="center" vertical="center"/>
    </xf>
    <xf numFmtId="165" fontId="10" fillId="12" borderId="45" xfId="7" applyFont="1" applyFill="1" applyBorder="1" applyAlignment="1">
      <alignment horizontal="right" vertical="center" wrapText="1"/>
    </xf>
    <xf numFmtId="165" fontId="34" fillId="12" borderId="1" xfId="7" applyFont="1" applyFill="1" applyBorder="1" applyAlignment="1">
      <alignment horizontal="center" vertical="center" wrapText="1"/>
    </xf>
    <xf numFmtId="165" fontId="10" fillId="12" borderId="1" xfId="7" applyFont="1" applyFill="1" applyBorder="1" applyAlignment="1">
      <alignment horizontal="right" vertical="center" wrapText="1"/>
    </xf>
    <xf numFmtId="2" fontId="32" fillId="0" borderId="1" xfId="0" applyNumberFormat="1" applyFont="1" applyFill="1" applyBorder="1" applyAlignment="1">
      <alignment horizontal="center" vertical="center"/>
    </xf>
    <xf numFmtId="165" fontId="7" fillId="0" borderId="45" xfId="7" applyFont="1" applyFill="1" applyBorder="1" applyAlignment="1">
      <alignment horizontal="center" vertical="center" wrapText="1"/>
    </xf>
    <xf numFmtId="165" fontId="7" fillId="0" borderId="1" xfId="7" applyFont="1" applyFill="1" applyBorder="1" applyAlignment="1">
      <alignment horizontal="center" vertical="center" wrapText="1"/>
    </xf>
    <xf numFmtId="185" fontId="32" fillId="0" borderId="1" xfId="0" applyNumberFormat="1" applyFont="1" applyFill="1" applyBorder="1" applyAlignment="1">
      <alignment horizontal="center" vertical="center" wrapText="1"/>
    </xf>
    <xf numFmtId="0" fontId="7" fillId="0" borderId="46" xfId="0" applyNumberFormat="1" applyFont="1" applyFill="1" applyBorder="1" applyAlignment="1">
      <alignment horizontal="center" vertical="center" wrapText="1"/>
    </xf>
    <xf numFmtId="0" fontId="11" fillId="0" borderId="63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62" xfId="0" applyNumberFormat="1" applyFont="1" applyFill="1" applyBorder="1" applyAlignment="1">
      <alignment horizontal="left" vertical="center"/>
    </xf>
    <xf numFmtId="2" fontId="10" fillId="0" borderId="45" xfId="0" applyNumberFormat="1" applyFont="1" applyBorder="1" applyAlignment="1">
      <alignment horizontal="center" vertical="center" wrapText="1"/>
    </xf>
    <xf numFmtId="2" fontId="10" fillId="0" borderId="46" xfId="0" applyNumberFormat="1" applyFont="1" applyBorder="1" applyAlignment="1">
      <alignment horizontal="center" vertical="center" wrapText="1"/>
    </xf>
    <xf numFmtId="2" fontId="10" fillId="0" borderId="69" xfId="0" applyNumberFormat="1" applyFont="1" applyFill="1" applyBorder="1" applyAlignment="1">
      <alignment horizontal="center" vertical="center" wrapText="1"/>
    </xf>
    <xf numFmtId="2" fontId="10" fillId="0" borderId="61" xfId="0" applyNumberFormat="1" applyFont="1" applyFill="1" applyBorder="1" applyAlignment="1">
      <alignment horizontal="center" vertical="center" wrapText="1"/>
    </xf>
    <xf numFmtId="2" fontId="10" fillId="0" borderId="70" xfId="0" applyNumberFormat="1" applyFont="1" applyFill="1" applyBorder="1" applyAlignment="1">
      <alignment horizontal="center" vertical="center" wrapText="1"/>
    </xf>
    <xf numFmtId="2" fontId="16" fillId="0" borderId="69" xfId="0" applyNumberFormat="1" applyFont="1" applyFill="1" applyBorder="1" applyAlignment="1">
      <alignment horizontal="center" vertical="center" wrapText="1"/>
    </xf>
    <xf numFmtId="2" fontId="16" fillId="0" borderId="61" xfId="0" applyNumberFormat="1" applyFont="1" applyFill="1" applyBorder="1" applyAlignment="1">
      <alignment horizontal="center" vertical="center" wrapText="1"/>
    </xf>
    <xf numFmtId="2" fontId="16" fillId="0" borderId="70" xfId="0" applyNumberFormat="1" applyFont="1" applyFill="1" applyBorder="1" applyAlignment="1">
      <alignment horizontal="center" vertical="center" wrapText="1"/>
    </xf>
    <xf numFmtId="0" fontId="10" fillId="4" borderId="71" xfId="0" applyNumberFormat="1" applyFont="1" applyFill="1" applyBorder="1" applyAlignment="1">
      <alignment horizontal="center" vertical="center" wrapText="1"/>
    </xf>
    <xf numFmtId="0" fontId="10" fillId="4" borderId="72" xfId="0" applyNumberFormat="1" applyFont="1" applyFill="1" applyBorder="1" applyAlignment="1">
      <alignment horizontal="center" vertical="center" wrapText="1"/>
    </xf>
    <xf numFmtId="184" fontId="10" fillId="11" borderId="85" xfId="0" applyNumberFormat="1" applyFont="1" applyFill="1" applyBorder="1" applyAlignment="1">
      <alignment horizontal="center" vertical="center" wrapText="1"/>
    </xf>
    <xf numFmtId="43" fontId="10" fillId="11" borderId="86" xfId="0" applyNumberFormat="1" applyFont="1" applyFill="1" applyBorder="1" applyAlignment="1">
      <alignment horizontal="center" vertical="center" wrapText="1"/>
    </xf>
    <xf numFmtId="2" fontId="10" fillId="11" borderId="82" xfId="0" applyNumberFormat="1" applyFont="1" applyFill="1" applyBorder="1" applyAlignment="1">
      <alignment horizontal="center" vertical="center" wrapText="1"/>
    </xf>
    <xf numFmtId="2" fontId="10" fillId="11" borderId="25" xfId="0" applyNumberFormat="1" applyFont="1" applyFill="1" applyBorder="1" applyAlignment="1">
      <alignment horizontal="center" vertical="center" wrapText="1"/>
    </xf>
    <xf numFmtId="2" fontId="10" fillId="11" borderId="91" xfId="0" applyNumberFormat="1" applyFont="1" applyFill="1" applyBorder="1" applyAlignment="1">
      <alignment horizontal="center" vertical="center" wrapText="1"/>
    </xf>
    <xf numFmtId="2" fontId="10" fillId="11" borderId="83" xfId="0" applyNumberFormat="1" applyFont="1" applyFill="1" applyBorder="1" applyAlignment="1">
      <alignment horizontal="center" vertical="center" wrapText="1"/>
    </xf>
    <xf numFmtId="2" fontId="10" fillId="11" borderId="84" xfId="0" applyNumberFormat="1" applyFont="1" applyFill="1" applyBorder="1" applyAlignment="1">
      <alignment horizontal="center" vertical="center" wrapText="1"/>
    </xf>
    <xf numFmtId="2" fontId="10" fillId="11" borderId="92" xfId="0" applyNumberFormat="1" applyFont="1" applyFill="1" applyBorder="1" applyAlignment="1">
      <alignment horizontal="center" vertical="center" wrapText="1"/>
    </xf>
    <xf numFmtId="2" fontId="22" fillId="4" borderId="65" xfId="0" applyNumberFormat="1" applyFont="1" applyFill="1" applyBorder="1" applyAlignment="1">
      <alignment horizontal="left" vertical="center" wrapText="1"/>
    </xf>
    <xf numFmtId="2" fontId="22" fillId="4" borderId="68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>
      <alignment horizontal="left" vertical="center" wrapText="1"/>
    </xf>
    <xf numFmtId="0" fontId="11" fillId="4" borderId="62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62" xfId="0" applyNumberFormat="1" applyFont="1" applyFill="1" applyBorder="1" applyAlignment="1">
      <alignment horizontal="left" vertical="center" wrapText="1"/>
    </xf>
    <xf numFmtId="0" fontId="19" fillId="4" borderId="65" xfId="0" applyNumberFormat="1" applyFont="1" applyFill="1" applyBorder="1" applyAlignment="1">
      <alignment horizontal="left" vertical="center" wrapText="1"/>
    </xf>
    <xf numFmtId="43" fontId="10" fillId="4" borderId="45" xfId="0" applyNumberFormat="1" applyFont="1" applyFill="1" applyBorder="1" applyAlignment="1">
      <alignment horizontal="center" vertical="center"/>
    </xf>
    <xf numFmtId="43" fontId="10" fillId="4" borderId="70" xfId="0" applyNumberFormat="1" applyFont="1" applyFill="1" applyBorder="1" applyAlignment="1">
      <alignment horizontal="center" vertical="center"/>
    </xf>
    <xf numFmtId="2" fontId="10" fillId="4" borderId="34" xfId="0" applyNumberFormat="1" applyFont="1" applyFill="1" applyBorder="1" applyAlignment="1">
      <alignment horizontal="center" vertical="center" wrapText="1"/>
    </xf>
    <xf numFmtId="2" fontId="10" fillId="4" borderId="48" xfId="0" applyNumberFormat="1" applyFont="1" applyFill="1" applyBorder="1" applyAlignment="1">
      <alignment horizontal="center" vertical="center" wrapText="1"/>
    </xf>
    <xf numFmtId="43" fontId="10" fillId="4" borderId="34" xfId="0" applyNumberFormat="1" applyFont="1" applyFill="1" applyBorder="1" applyAlignment="1">
      <alignment horizontal="center" vertical="center" wrapText="1"/>
    </xf>
    <xf numFmtId="43" fontId="10" fillId="4" borderId="48" xfId="0" applyNumberFormat="1" applyFont="1" applyFill="1" applyBorder="1" applyAlignment="1">
      <alignment horizontal="center" vertical="center" wrapText="1"/>
    </xf>
    <xf numFmtId="0" fontId="19" fillId="4" borderId="69" xfId="0" applyNumberFormat="1" applyFont="1" applyFill="1" applyBorder="1" applyAlignment="1">
      <alignment horizontal="left" vertical="center" wrapText="1"/>
    </xf>
    <xf numFmtId="0" fontId="19" fillId="4" borderId="61" xfId="0" applyNumberFormat="1" applyFont="1" applyFill="1" applyBorder="1" applyAlignment="1">
      <alignment horizontal="left" vertical="center" wrapText="1"/>
    </xf>
    <xf numFmtId="0" fontId="19" fillId="4" borderId="79" xfId="0" applyNumberFormat="1" applyFont="1" applyFill="1" applyBorder="1" applyAlignment="1">
      <alignment horizontal="left" vertical="center" wrapText="1"/>
    </xf>
    <xf numFmtId="0" fontId="19" fillId="4" borderId="80" xfId="0" applyNumberFormat="1" applyFont="1" applyFill="1" applyBorder="1" applyAlignment="1">
      <alignment horizontal="left" vertical="center" wrapText="1"/>
    </xf>
    <xf numFmtId="0" fontId="31" fillId="0" borderId="66" xfId="0" applyFont="1" applyBorder="1" applyAlignment="1" applyProtection="1">
      <alignment horizontal="center" vertical="center"/>
      <protection locked="0"/>
    </xf>
    <xf numFmtId="2" fontId="31" fillId="0" borderId="1" xfId="0" applyNumberFormat="1" applyFont="1" applyBorder="1" applyAlignment="1" applyProtection="1">
      <alignment horizontal="center" vertical="center"/>
      <protection locked="0"/>
    </xf>
    <xf numFmtId="0" fontId="31" fillId="0" borderId="1" xfId="0" applyFont="1" applyBorder="1" applyAlignment="1" applyProtection="1">
      <alignment horizontal="center" vertical="center"/>
      <protection locked="0"/>
    </xf>
    <xf numFmtId="0" fontId="35" fillId="11" borderId="25" xfId="0" applyFont="1" applyFill="1" applyBorder="1" applyAlignment="1">
      <alignment horizontal="center" vertical="center"/>
    </xf>
    <xf numFmtId="0" fontId="35" fillId="11" borderId="0" xfId="0" applyFont="1" applyFill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90" xfId="0" applyFont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31" fillId="0" borderId="1" xfId="0" applyFont="1" applyBorder="1" applyAlignment="1" applyProtection="1">
      <alignment horizontal="left" vertical="top"/>
      <protection locked="0"/>
    </xf>
    <xf numFmtId="0" fontId="31" fillId="0" borderId="7" xfId="0" applyFont="1" applyBorder="1" applyAlignment="1" applyProtection="1">
      <alignment horizontal="center"/>
      <protection locked="0"/>
    </xf>
    <xf numFmtId="0" fontId="31" fillId="0" borderId="25" xfId="0" applyFont="1" applyBorder="1" applyAlignment="1" applyProtection="1">
      <alignment horizontal="left"/>
      <protection locked="0"/>
    </xf>
    <xf numFmtId="0" fontId="31" fillId="0" borderId="25" xfId="0" applyFont="1" applyBorder="1" applyAlignment="1" applyProtection="1">
      <alignment horizontal="center"/>
      <protection locked="0"/>
    </xf>
    <xf numFmtId="0" fontId="31" fillId="0" borderId="7" xfId="0" applyFont="1" applyBorder="1" applyAlignment="1" applyProtection="1">
      <alignment horizontal="left"/>
      <protection locked="0"/>
    </xf>
    <xf numFmtId="0" fontId="31" fillId="0" borderId="71" xfId="0" applyFont="1" applyBorder="1" applyAlignment="1" applyProtection="1">
      <alignment horizontal="center" vertical="center"/>
      <protection locked="0"/>
    </xf>
    <xf numFmtId="0" fontId="31" fillId="0" borderId="72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48" xfId="0" applyFont="1" applyBorder="1" applyAlignment="1" applyProtection="1">
      <alignment horizontal="center" vertical="center"/>
      <protection locked="0"/>
    </xf>
    <xf numFmtId="2" fontId="31" fillId="0" borderId="34" xfId="0" applyNumberFormat="1" applyFont="1" applyBorder="1" applyAlignment="1" applyProtection="1">
      <alignment horizontal="center" vertical="center"/>
      <protection locked="0"/>
    </xf>
    <xf numFmtId="0" fontId="33" fillId="0" borderId="87" xfId="0" applyFont="1" applyBorder="1" applyAlignment="1" applyProtection="1">
      <alignment horizontal="center"/>
      <protection locked="0"/>
    </xf>
    <xf numFmtId="0" fontId="33" fillId="0" borderId="88" xfId="0" applyFont="1" applyBorder="1" applyAlignment="1" applyProtection="1">
      <alignment horizontal="center"/>
      <protection locked="0"/>
    </xf>
    <xf numFmtId="0" fontId="33" fillId="0" borderId="89" xfId="0" applyFont="1" applyBorder="1" applyAlignment="1" applyProtection="1">
      <alignment horizontal="center"/>
      <protection locked="0"/>
    </xf>
    <xf numFmtId="0" fontId="31" fillId="0" borderId="66" xfId="0" applyFont="1" applyBorder="1" applyAlignment="1" applyProtection="1">
      <alignment horizontal="left" vertical="center"/>
      <protection locked="0"/>
    </xf>
    <xf numFmtId="0" fontId="31" fillId="0" borderId="1" xfId="0" applyFont="1" applyBorder="1" applyAlignment="1" applyProtection="1">
      <alignment horizontal="left" vertical="center"/>
      <protection locked="0"/>
    </xf>
    <xf numFmtId="0" fontId="31" fillId="0" borderId="1" xfId="0" applyFont="1" applyBorder="1" applyAlignment="1" applyProtection="1">
      <alignment horizontal="right" vertical="center"/>
      <protection locked="0"/>
    </xf>
    <xf numFmtId="164" fontId="31" fillId="0" borderId="1" xfId="2" applyFont="1" applyBorder="1" applyAlignment="1" applyProtection="1">
      <alignment horizontal="left" vertical="center"/>
      <protection locked="0"/>
    </xf>
    <xf numFmtId="17" fontId="31" fillId="0" borderId="1" xfId="0" applyNumberFormat="1" applyFont="1" applyBorder="1" applyAlignment="1" applyProtection="1">
      <alignment horizontal="center" vertical="center"/>
      <protection locked="0"/>
    </xf>
    <xf numFmtId="17" fontId="31" fillId="0" borderId="67" xfId="0" applyNumberFormat="1" applyFont="1" applyBorder="1" applyAlignment="1" applyProtection="1">
      <alignment horizontal="center" vertical="center"/>
      <protection locked="0"/>
    </xf>
    <xf numFmtId="49" fontId="31" fillId="0" borderId="66" xfId="0" applyNumberFormat="1" applyFont="1" applyBorder="1" applyAlignment="1" applyProtection="1">
      <alignment horizontal="center" vertical="center" wrapText="1"/>
      <protection locked="0"/>
    </xf>
    <xf numFmtId="49" fontId="31" fillId="0" borderId="1" xfId="0" applyNumberFormat="1" applyFont="1" applyBorder="1" applyAlignment="1" applyProtection="1">
      <alignment horizontal="center" vertical="center" wrapText="1"/>
      <protection locked="0"/>
    </xf>
    <xf numFmtId="2" fontId="31" fillId="0" borderId="1" xfId="0" applyNumberFormat="1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67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7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8" fillId="0" borderId="73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8" fillId="0" borderId="73" xfId="0" applyFont="1" applyBorder="1" applyAlignment="1" applyProtection="1">
      <alignment horizontal="right" vertical="center"/>
      <protection locked="0"/>
    </xf>
    <xf numFmtId="0" fontId="0" fillId="0" borderId="20" xfId="0" applyBorder="1" applyAlignment="1">
      <alignment horizontal="right" vertic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0" xfId="0" applyFont="1" applyAlignment="1">
      <alignment horizontal="justify"/>
    </xf>
    <xf numFmtId="0" fontId="0" fillId="0" borderId="0" xfId="0" applyAlignment="1"/>
    <xf numFmtId="0" fontId="0" fillId="0" borderId="0" xfId="0" applyBorder="1" applyAlignment="1"/>
    <xf numFmtId="0" fontId="2" fillId="0" borderId="1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3" fontId="20" fillId="7" borderId="1" xfId="5" applyFont="1" applyFill="1" applyBorder="1" applyAlignment="1">
      <alignment horizontal="right" vertical="center"/>
    </xf>
    <xf numFmtId="2" fontId="20" fillId="7" borderId="45" xfId="5" applyNumberFormat="1" applyFont="1" applyFill="1" applyBorder="1" applyAlignment="1">
      <alignment horizontal="left" vertical="center"/>
    </xf>
    <xf numFmtId="2" fontId="20" fillId="7" borderId="61" xfId="5" applyNumberFormat="1" applyFont="1" applyFill="1" applyBorder="1" applyAlignment="1">
      <alignment horizontal="left" vertical="center"/>
    </xf>
    <xf numFmtId="2" fontId="20" fillId="7" borderId="46" xfId="5" applyNumberFormat="1" applyFont="1" applyFill="1" applyBorder="1" applyAlignment="1">
      <alignment horizontal="left" vertical="center"/>
    </xf>
    <xf numFmtId="2" fontId="19" fillId="7" borderId="45" xfId="5" applyNumberFormat="1" applyFont="1" applyFill="1" applyBorder="1" applyAlignment="1">
      <alignment horizontal="left" vertical="center"/>
    </xf>
    <xf numFmtId="2" fontId="19" fillId="7" borderId="61" xfId="5" applyNumberFormat="1" applyFont="1" applyFill="1" applyBorder="1" applyAlignment="1">
      <alignment horizontal="left" vertical="center"/>
    </xf>
    <xf numFmtId="2" fontId="19" fillId="7" borderId="46" xfId="5" applyNumberFormat="1" applyFont="1" applyFill="1" applyBorder="1" applyAlignment="1">
      <alignment horizontal="left" vertical="center"/>
    </xf>
    <xf numFmtId="3" fontId="19" fillId="0" borderId="45" xfId="5" applyFont="1" applyFill="1" applyBorder="1" applyAlignment="1">
      <alignment horizontal="center" vertical="center"/>
    </xf>
    <xf numFmtId="3" fontId="19" fillId="0" borderId="61" xfId="5" applyFont="1" applyFill="1" applyBorder="1" applyAlignment="1">
      <alignment horizontal="center" vertical="center"/>
    </xf>
    <xf numFmtId="3" fontId="19" fillId="0" borderId="46" xfId="5" applyFont="1" applyFill="1" applyBorder="1" applyAlignment="1">
      <alignment horizontal="center" vertical="center"/>
    </xf>
    <xf numFmtId="3" fontId="20" fillId="7" borderId="45" xfId="5" applyFont="1" applyFill="1" applyBorder="1" applyAlignment="1">
      <alignment horizontal="right" vertical="center"/>
    </xf>
    <xf numFmtId="3" fontId="20" fillId="7" borderId="61" xfId="5" applyFont="1" applyFill="1" applyBorder="1" applyAlignment="1">
      <alignment horizontal="right" vertical="center"/>
    </xf>
    <xf numFmtId="3" fontId="20" fillId="7" borderId="46" xfId="5" applyFont="1" applyFill="1" applyBorder="1" applyAlignment="1">
      <alignment horizontal="right" vertical="center"/>
    </xf>
    <xf numFmtId="2" fontId="20" fillId="7" borderId="41" xfId="5" applyNumberFormat="1" applyFont="1" applyFill="1" applyBorder="1" applyAlignment="1">
      <alignment horizontal="left" vertical="center"/>
    </xf>
    <xf numFmtId="2" fontId="20" fillId="7" borderId="75" xfId="5" applyNumberFormat="1" applyFont="1" applyFill="1" applyBorder="1" applyAlignment="1">
      <alignment horizontal="left" vertical="center"/>
    </xf>
    <xf numFmtId="2" fontId="20" fillId="7" borderId="76" xfId="5" applyNumberFormat="1" applyFont="1" applyFill="1" applyBorder="1" applyAlignment="1">
      <alignment horizontal="left" vertical="center"/>
    </xf>
    <xf numFmtId="2" fontId="20" fillId="7" borderId="40" xfId="5" applyNumberFormat="1" applyFont="1" applyFill="1" applyBorder="1" applyAlignment="1">
      <alignment horizontal="left" vertical="center"/>
    </xf>
    <xf numFmtId="3" fontId="19" fillId="6" borderId="45" xfId="5" applyFont="1" applyFill="1" applyBorder="1" applyAlignment="1">
      <alignment horizontal="center" vertical="center" wrapText="1"/>
    </xf>
    <xf numFmtId="3" fontId="19" fillId="6" borderId="61" xfId="5" applyFont="1" applyFill="1" applyBorder="1" applyAlignment="1">
      <alignment horizontal="center" vertical="center" wrapText="1"/>
    </xf>
    <xf numFmtId="3" fontId="19" fillId="6" borderId="46" xfId="5" applyFont="1" applyFill="1" applyBorder="1" applyAlignment="1">
      <alignment horizontal="center" vertical="center" wrapText="1"/>
    </xf>
    <xf numFmtId="3" fontId="20" fillId="7" borderId="45" xfId="5" applyFont="1" applyFill="1" applyBorder="1" applyAlignment="1">
      <alignment horizontal="left" vertical="center" wrapText="1"/>
    </xf>
    <xf numFmtId="3" fontId="20" fillId="7" borderId="61" xfId="5" applyFont="1" applyFill="1" applyBorder="1" applyAlignment="1">
      <alignment horizontal="left" vertical="center" wrapText="1"/>
    </xf>
    <xf numFmtId="3" fontId="20" fillId="7" borderId="46" xfId="5" applyFont="1" applyFill="1" applyBorder="1" applyAlignment="1">
      <alignment horizontal="left" vertical="center" wrapText="1"/>
    </xf>
    <xf numFmtId="3" fontId="20" fillId="7" borderId="12" xfId="5" applyFont="1" applyFill="1" applyBorder="1" applyAlignment="1">
      <alignment horizontal="right" vertical="center"/>
    </xf>
    <xf numFmtId="3" fontId="20" fillId="7" borderId="0" xfId="5" applyFont="1" applyFill="1" applyBorder="1" applyAlignment="1">
      <alignment horizontal="right" vertical="center"/>
    </xf>
    <xf numFmtId="3" fontId="20" fillId="7" borderId="11" xfId="5" applyFont="1" applyFill="1" applyBorder="1" applyAlignment="1">
      <alignment horizontal="right" vertical="center"/>
    </xf>
    <xf numFmtId="3" fontId="20" fillId="0" borderId="61" xfId="5" applyFont="1" applyBorder="1" applyAlignment="1">
      <alignment horizontal="left" vertical="center" wrapText="1"/>
    </xf>
    <xf numFmtId="3" fontId="20" fillId="0" borderId="46" xfId="5" applyFont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22" fillId="0" borderId="0" xfId="0" applyFont="1" applyBorder="1" applyAlignment="1">
      <alignment horizontal="center" vertical="center"/>
    </xf>
    <xf numFmtId="0" fontId="2" fillId="8" borderId="77" xfId="0" applyFont="1" applyFill="1" applyBorder="1" applyAlignment="1">
      <alignment horizontal="center" vertical="center"/>
    </xf>
    <xf numFmtId="0" fontId="2" fillId="8" borderId="78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</cellXfs>
  <cellStyles count="9">
    <cellStyle name="Indefinido" xfId="1"/>
    <cellStyle name="Moeda" xfId="2" builtinId="4"/>
    <cellStyle name="Moeda 2" xfId="3"/>
    <cellStyle name="Normal" xfId="0" builtinId="0"/>
    <cellStyle name="Normal 2" xfId="8"/>
    <cellStyle name="Normal 2 2" xfId="4"/>
    <cellStyle name="Normal_Estrutura_de_preços_-_CODEVASF_versão10" xfId="5"/>
    <cellStyle name="Porcentagem" xfId="6" builtinId="5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0</xdr:row>
          <xdr:rowOff>0</xdr:rowOff>
        </xdr:from>
        <xdr:to>
          <xdr:col>3</xdr:col>
          <xdr:colOff>1238250</xdr:colOff>
          <xdr:row>0</xdr:row>
          <xdr:rowOff>0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0</xdr:row>
          <xdr:rowOff>114300</xdr:rowOff>
        </xdr:from>
        <xdr:to>
          <xdr:col>3</xdr:col>
          <xdr:colOff>800100</xdr:colOff>
          <xdr:row>2</xdr:row>
          <xdr:rowOff>114300</xdr:rowOff>
        </xdr:to>
        <xdr:sp macro="" textlink="">
          <xdr:nvSpPr>
            <xdr:cNvPr id="6171" name="Object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</xdr:rowOff>
    </xdr:from>
    <xdr:to>
      <xdr:col>2</xdr:col>
      <xdr:colOff>276225</xdr:colOff>
      <xdr:row>5</xdr:row>
      <xdr:rowOff>0</xdr:rowOff>
    </xdr:to>
    <xdr:sp macro="" textlink="" fLocksText="0">
      <xdr:nvSpPr>
        <xdr:cNvPr id="3073" name="Texto 239"/>
        <xdr:cNvSpPr>
          <a:spLocks noChangeArrowheads="1"/>
        </xdr:cNvSpPr>
      </xdr:nvSpPr>
      <xdr:spPr bwMode="auto">
        <a:xfrm>
          <a:off x="47625" y="123825"/>
          <a:ext cx="885825" cy="72390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FNS/MS</a:t>
          </a:r>
        </a:p>
      </xdr:txBody>
    </xdr:sp>
    <xdr:clientData fLocksWithSheet="0"/>
  </xdr:twoCellAnchor>
  <xdr:twoCellAnchor editAs="oneCell">
    <xdr:from>
      <xdr:col>2</xdr:col>
      <xdr:colOff>388620</xdr:colOff>
      <xdr:row>1</xdr:row>
      <xdr:rowOff>0</xdr:rowOff>
    </xdr:from>
    <xdr:to>
      <xdr:col>3</xdr:col>
      <xdr:colOff>824849</xdr:colOff>
      <xdr:row>5</xdr:row>
      <xdr:rowOff>9525</xdr:rowOff>
    </xdr:to>
    <xdr:sp macro="" textlink="">
      <xdr:nvSpPr>
        <xdr:cNvPr id="3074" name="Texto 240"/>
        <xdr:cNvSpPr>
          <a:spLocks noChangeArrowheads="1"/>
        </xdr:cNvSpPr>
      </xdr:nvSpPr>
      <xdr:spPr bwMode="auto">
        <a:xfrm>
          <a:off x="1038225" y="114300"/>
          <a:ext cx="2590800" cy="74295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8269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8270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mão-de-obra e equipamentos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9293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9294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materiais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U124"/>
  <sheetViews>
    <sheetView view="pageBreakPreview" topLeftCell="A85" zoomScaleNormal="100" zoomScaleSheetLayoutView="100" workbookViewId="0">
      <selection activeCell="K13" sqref="K13"/>
    </sheetView>
  </sheetViews>
  <sheetFormatPr defaultRowHeight="12" x14ac:dyDescent="0.2"/>
  <cols>
    <col min="1" max="1" width="6.85546875" style="228" customWidth="1"/>
    <col min="2" max="2" width="9.42578125" style="233" customWidth="1"/>
    <col min="3" max="3" width="12.140625" style="233" bestFit="1" customWidth="1"/>
    <col min="4" max="4" width="68.7109375" style="242" customWidth="1"/>
    <col min="5" max="5" width="5.7109375" style="228" bestFit="1" customWidth="1"/>
    <col min="6" max="6" width="9" style="232" bestFit="1" customWidth="1"/>
    <col min="7" max="7" width="10.42578125" style="232" customWidth="1"/>
    <col min="8" max="8" width="11.28515625" style="232" customWidth="1"/>
    <col min="9" max="9" width="16.7109375" style="232" customWidth="1"/>
    <col min="10" max="10" width="16.85546875" style="232" customWidth="1"/>
    <col min="11" max="11" width="14.5703125" style="228" customWidth="1"/>
    <col min="12" max="12" width="9.85546875" style="228" customWidth="1"/>
    <col min="13" max="13" width="9.140625" style="228"/>
    <col min="14" max="14" width="9.42578125" style="228" bestFit="1" customWidth="1"/>
    <col min="15" max="16384" width="9.140625" style="228"/>
  </cols>
  <sheetData>
    <row r="1" spans="1:21" ht="19.5" customHeight="1" thickTop="1" x14ac:dyDescent="0.2">
      <c r="B1" s="381"/>
      <c r="C1" s="382"/>
      <c r="D1" s="538" t="s">
        <v>410</v>
      </c>
      <c r="E1" s="538"/>
      <c r="F1" s="538"/>
      <c r="G1" s="538"/>
      <c r="H1" s="538"/>
      <c r="I1" s="538"/>
      <c r="J1" s="539"/>
    </row>
    <row r="2" spans="1:21" ht="13.5" customHeight="1" x14ac:dyDescent="0.2">
      <c r="B2" s="379"/>
      <c r="C2" s="380"/>
      <c r="D2" s="542" t="s">
        <v>409</v>
      </c>
      <c r="E2" s="542"/>
      <c r="F2" s="542"/>
      <c r="G2" s="542"/>
      <c r="H2" s="542"/>
      <c r="I2" s="542"/>
      <c r="J2" s="543"/>
      <c r="K2" s="378"/>
    </row>
    <row r="3" spans="1:21" ht="16.5" thickBot="1" x14ac:dyDescent="0.25">
      <c r="B3" s="383"/>
      <c r="C3" s="384"/>
      <c r="D3" s="540" t="s">
        <v>411</v>
      </c>
      <c r="E3" s="540"/>
      <c r="F3" s="540"/>
      <c r="G3" s="540"/>
      <c r="H3" s="540"/>
      <c r="I3" s="540"/>
      <c r="J3" s="541"/>
    </row>
    <row r="4" spans="1:21" ht="31.5" customHeight="1" thickTop="1" x14ac:dyDescent="0.2">
      <c r="B4" s="391" t="s">
        <v>415</v>
      </c>
      <c r="C4" s="544" t="s">
        <v>559</v>
      </c>
      <c r="D4" s="544"/>
      <c r="E4" s="390"/>
      <c r="F4" s="390"/>
      <c r="G4" s="390"/>
      <c r="H4" s="390"/>
      <c r="I4" s="390"/>
      <c r="J4" s="396" t="s">
        <v>568</v>
      </c>
    </row>
    <row r="5" spans="1:21" ht="18.75" customHeight="1" x14ac:dyDescent="0.2">
      <c r="B5" s="551" t="s">
        <v>542</v>
      </c>
      <c r="C5" s="552"/>
      <c r="D5" s="552"/>
      <c r="E5" s="392"/>
      <c r="F5" s="392"/>
      <c r="G5" s="392"/>
      <c r="H5" s="392"/>
      <c r="I5" s="392"/>
      <c r="J5" s="393"/>
    </row>
    <row r="6" spans="1:21" ht="18.75" customHeight="1" thickBot="1" x14ac:dyDescent="0.25">
      <c r="B6" s="553" t="s">
        <v>416</v>
      </c>
      <c r="C6" s="554"/>
      <c r="D6" s="554"/>
      <c r="E6" s="394"/>
      <c r="F6" s="394"/>
      <c r="G6" s="394"/>
      <c r="H6" s="394"/>
      <c r="I6" s="394"/>
      <c r="J6" s="395"/>
    </row>
    <row r="7" spans="1:21" ht="20.25" customHeight="1" thickTop="1" x14ac:dyDescent="0.2">
      <c r="A7" s="229"/>
      <c r="B7" s="528" t="s">
        <v>294</v>
      </c>
      <c r="C7" s="547" t="s">
        <v>371</v>
      </c>
      <c r="D7" s="547" t="s">
        <v>305</v>
      </c>
      <c r="E7" s="547" t="s">
        <v>79</v>
      </c>
      <c r="F7" s="549" t="s">
        <v>228</v>
      </c>
      <c r="G7" s="520" t="s">
        <v>412</v>
      </c>
      <c r="H7" s="521"/>
      <c r="I7" s="545" t="s">
        <v>413</v>
      </c>
      <c r="J7" s="546"/>
      <c r="K7" s="346">
        <v>27.57</v>
      </c>
      <c r="L7" s="346">
        <f>'BDI-Fornecimento'!D34</f>
        <v>16.89</v>
      </c>
      <c r="M7" s="241"/>
    </row>
    <row r="8" spans="1:21" ht="19.5" customHeight="1" x14ac:dyDescent="0.2">
      <c r="A8" s="229"/>
      <c r="B8" s="529"/>
      <c r="C8" s="548"/>
      <c r="D8" s="548"/>
      <c r="E8" s="548"/>
      <c r="F8" s="550"/>
      <c r="G8" s="231" t="s">
        <v>372</v>
      </c>
      <c r="H8" s="231" t="s">
        <v>373</v>
      </c>
      <c r="I8" s="231" t="s">
        <v>372</v>
      </c>
      <c r="J8" s="397" t="s">
        <v>373</v>
      </c>
      <c r="L8" s="239"/>
    </row>
    <row r="9" spans="1:21" ht="15.75" customHeight="1" x14ac:dyDescent="0.2">
      <c r="A9" s="229"/>
      <c r="B9" s="525" t="s">
        <v>0</v>
      </c>
      <c r="C9" s="526"/>
      <c r="D9" s="526"/>
      <c r="E9" s="526"/>
      <c r="F9" s="526"/>
      <c r="G9" s="526"/>
      <c r="H9" s="526"/>
      <c r="I9" s="526"/>
      <c r="J9" s="527"/>
    </row>
    <row r="10" spans="1:21" s="413" customFormat="1" ht="15" customHeight="1" x14ac:dyDescent="0.2">
      <c r="A10" s="410"/>
      <c r="B10" s="414">
        <v>1</v>
      </c>
      <c r="C10" s="415" t="s">
        <v>331</v>
      </c>
      <c r="D10" s="416" t="s">
        <v>405</v>
      </c>
      <c r="E10" s="417" t="s">
        <v>406</v>
      </c>
      <c r="F10" s="449">
        <f>K7</f>
        <v>27.57</v>
      </c>
      <c r="G10" s="418"/>
      <c r="H10" s="419"/>
      <c r="I10" s="421">
        <f>SUM(I11:I14)</f>
        <v>14614.779999999999</v>
      </c>
      <c r="J10" s="412">
        <f>SUM(J11:J14)</f>
        <v>18644.07</v>
      </c>
    </row>
    <row r="11" spans="1:21" s="236" customFormat="1" ht="13.5" customHeight="1" x14ac:dyDescent="0.2">
      <c r="A11" s="240"/>
      <c r="B11" s="385" t="s">
        <v>101</v>
      </c>
      <c r="C11" s="234" t="s">
        <v>336</v>
      </c>
      <c r="D11" s="292" t="s">
        <v>401</v>
      </c>
      <c r="E11" s="230" t="s">
        <v>83</v>
      </c>
      <c r="F11" s="291">
        <v>1</v>
      </c>
      <c r="G11" s="293">
        <v>4500</v>
      </c>
      <c r="H11" s="293">
        <f>ROUND(($K$7/100+1)*G11,2)</f>
        <v>5740.65</v>
      </c>
      <c r="I11" s="387">
        <f>ROUND(G11*F11,2)</f>
        <v>4500</v>
      </c>
      <c r="J11" s="386">
        <f>ROUND(H11*F11,2)</f>
        <v>5740.65</v>
      </c>
      <c r="M11" s="517" t="s">
        <v>408</v>
      </c>
      <c r="N11" s="518"/>
      <c r="O11" s="518"/>
      <c r="P11" s="518"/>
      <c r="Q11" s="518"/>
      <c r="R11" s="518"/>
      <c r="S11" s="518"/>
      <c r="T11" s="518"/>
      <c r="U11" s="519"/>
    </row>
    <row r="12" spans="1:21" s="236" customFormat="1" ht="13.5" customHeight="1" x14ac:dyDescent="0.2">
      <c r="A12" s="240"/>
      <c r="B12" s="385" t="s">
        <v>205</v>
      </c>
      <c r="C12" s="234" t="s">
        <v>336</v>
      </c>
      <c r="D12" s="292" t="s">
        <v>376</v>
      </c>
      <c r="E12" s="230" t="s">
        <v>106</v>
      </c>
      <c r="F12" s="291">
        <v>1</v>
      </c>
      <c r="G12" s="293">
        <v>8000</v>
      </c>
      <c r="H12" s="293">
        <f>ROUND(($K$7/100+1)*G12,2)</f>
        <v>10205.6</v>
      </c>
      <c r="I12" s="387">
        <f>ROUND(G12*F12,2)</f>
        <v>8000</v>
      </c>
      <c r="J12" s="386">
        <f>ROUND(H12*F12,2)</f>
        <v>10205.6</v>
      </c>
    </row>
    <row r="13" spans="1:21" s="236" customFormat="1" ht="29.25" customHeight="1" x14ac:dyDescent="0.2">
      <c r="A13" s="240"/>
      <c r="B13" s="385"/>
      <c r="C13" s="234" t="s">
        <v>336</v>
      </c>
      <c r="D13" s="348" t="s">
        <v>569</v>
      </c>
      <c r="E13" s="230" t="s">
        <v>83</v>
      </c>
      <c r="F13" s="291">
        <v>1</v>
      </c>
      <c r="G13" s="291">
        <v>1637.82</v>
      </c>
      <c r="H13" s="291">
        <f>ROUND(($K$7/100+1)*G13,2)</f>
        <v>2089.37</v>
      </c>
      <c r="I13" s="291">
        <f>ROUND(G13*F13,2)</f>
        <v>1637.82</v>
      </c>
      <c r="J13" s="291">
        <f>ROUND(H13*F13,2)</f>
        <v>2089.37</v>
      </c>
    </row>
    <row r="14" spans="1:21" s="236" customFormat="1" ht="12.75" customHeight="1" x14ac:dyDescent="0.2">
      <c r="A14" s="240"/>
      <c r="B14" s="385" t="s">
        <v>295</v>
      </c>
      <c r="C14" s="234" t="s">
        <v>374</v>
      </c>
      <c r="D14" s="348" t="s">
        <v>439</v>
      </c>
      <c r="E14" s="230" t="s">
        <v>156</v>
      </c>
      <c r="F14" s="291">
        <v>1.5</v>
      </c>
      <c r="G14" s="293">
        <v>317.97000000000003</v>
      </c>
      <c r="H14" s="293">
        <f>ROUND(($K$7/100+1)*G14,2)</f>
        <v>405.63</v>
      </c>
      <c r="I14" s="387">
        <f>ROUND(G14*F14,2)</f>
        <v>476.96</v>
      </c>
      <c r="J14" s="386">
        <f>ROUND(H14*F14,2)</f>
        <v>608.45000000000005</v>
      </c>
      <c r="M14" s="236">
        <f>1.5*3</f>
        <v>4.5</v>
      </c>
    </row>
    <row r="15" spans="1:21" s="236" customFormat="1" ht="15" customHeight="1" x14ac:dyDescent="0.2">
      <c r="A15" s="235"/>
      <c r="B15" s="522" t="s">
        <v>306</v>
      </c>
      <c r="C15" s="523"/>
      <c r="D15" s="523"/>
      <c r="E15" s="523"/>
      <c r="F15" s="523"/>
      <c r="G15" s="523"/>
      <c r="H15" s="523"/>
      <c r="I15" s="523"/>
      <c r="J15" s="524"/>
    </row>
    <row r="16" spans="1:21" s="413" customFormat="1" ht="15" customHeight="1" x14ac:dyDescent="0.2">
      <c r="A16" s="410"/>
      <c r="B16" s="414">
        <v>2</v>
      </c>
      <c r="C16" s="415" t="s">
        <v>331</v>
      </c>
      <c r="D16" s="416" t="s">
        <v>407</v>
      </c>
      <c r="E16" s="417" t="s">
        <v>406</v>
      </c>
      <c r="F16" s="449">
        <f>K7</f>
        <v>27.57</v>
      </c>
      <c r="G16" s="418"/>
      <c r="H16" s="419"/>
      <c r="I16" s="420">
        <f>SUM(I17:I26)</f>
        <v>20480.669999999998</v>
      </c>
      <c r="J16" s="412">
        <f>SUM(J17:J26)</f>
        <v>26125.760000000002</v>
      </c>
    </row>
    <row r="17" spans="1:13" s="413" customFormat="1" ht="28.5" customHeight="1" x14ac:dyDescent="0.2">
      <c r="A17" s="410"/>
      <c r="B17" s="476" t="s">
        <v>288</v>
      </c>
      <c r="C17" s="477" t="s">
        <v>560</v>
      </c>
      <c r="D17" s="478" t="s">
        <v>561</v>
      </c>
      <c r="E17" s="230" t="s">
        <v>156</v>
      </c>
      <c r="F17" s="482">
        <v>354.15</v>
      </c>
      <c r="G17" s="482">
        <v>5.13</v>
      </c>
      <c r="H17" s="482">
        <f>ROUND(($K$7/100+1)*G17,2)</f>
        <v>6.54</v>
      </c>
      <c r="I17" s="479">
        <f>ROUND(G17*F17,2)</f>
        <v>1816.79</v>
      </c>
      <c r="J17" s="498">
        <f>ROUND(H17*F17,2)</f>
        <v>2316.14</v>
      </c>
    </row>
    <row r="18" spans="1:13" customFormat="1" ht="15" customHeight="1" x14ac:dyDescent="0.2">
      <c r="A18" s="451"/>
      <c r="B18" s="476" t="s">
        <v>289</v>
      </c>
      <c r="C18" s="480">
        <v>93358</v>
      </c>
      <c r="D18" s="481" t="s">
        <v>440</v>
      </c>
      <c r="E18" s="480" t="s">
        <v>111</v>
      </c>
      <c r="F18" s="482">
        <v>22.88</v>
      </c>
      <c r="G18" s="482">
        <v>53.52</v>
      </c>
      <c r="H18" s="293">
        <f>ROUND(($K$7/100+1)*G18,2)</f>
        <v>68.28</v>
      </c>
      <c r="I18" s="479">
        <f>ROUND(G18*F18,2)</f>
        <v>1224.54</v>
      </c>
      <c r="J18" s="498">
        <f>ROUND(H18*F18,2)</f>
        <v>1562.25</v>
      </c>
    </row>
    <row r="19" spans="1:13" customFormat="1" ht="27" customHeight="1" x14ac:dyDescent="0.2">
      <c r="A19" s="452"/>
      <c r="B19" s="476" t="s">
        <v>290</v>
      </c>
      <c r="C19" s="480">
        <v>94097</v>
      </c>
      <c r="D19" s="481" t="s">
        <v>442</v>
      </c>
      <c r="E19" s="480" t="s">
        <v>156</v>
      </c>
      <c r="F19" s="482">
        <v>33.18</v>
      </c>
      <c r="G19" s="482">
        <v>4.3499999999999996</v>
      </c>
      <c r="H19" s="293">
        <f t="shared" ref="H19:H26" si="0">ROUND(($K$7/100+1)*G19,2)</f>
        <v>5.55</v>
      </c>
      <c r="I19" s="479">
        <f t="shared" ref="I19:I26" si="1">ROUND(G19*F19,2)</f>
        <v>144.33000000000001</v>
      </c>
      <c r="J19" s="498">
        <f t="shared" ref="J19:J26" si="2">ROUND(H19*F19,2)</f>
        <v>184.15</v>
      </c>
    </row>
    <row r="20" spans="1:13" customFormat="1" ht="15" customHeight="1" x14ac:dyDescent="0.2">
      <c r="A20" s="452"/>
      <c r="B20" s="476" t="s">
        <v>291</v>
      </c>
      <c r="C20" s="483">
        <v>93382</v>
      </c>
      <c r="D20" s="484" t="s">
        <v>444</v>
      </c>
      <c r="E20" s="483" t="s">
        <v>111</v>
      </c>
      <c r="F20" s="485">
        <v>7.86</v>
      </c>
      <c r="G20" s="486">
        <v>19.61</v>
      </c>
      <c r="H20" s="293">
        <f t="shared" si="0"/>
        <v>25.02</v>
      </c>
      <c r="I20" s="479">
        <f t="shared" si="1"/>
        <v>154.13</v>
      </c>
      <c r="J20" s="498">
        <f t="shared" si="2"/>
        <v>196.66</v>
      </c>
    </row>
    <row r="21" spans="1:13" customFormat="1" ht="52.5" customHeight="1" x14ac:dyDescent="0.2">
      <c r="A21" s="452"/>
      <c r="B21" s="476" t="s">
        <v>292</v>
      </c>
      <c r="C21" s="483">
        <v>90878</v>
      </c>
      <c r="D21" s="484" t="s">
        <v>445</v>
      </c>
      <c r="E21" s="480" t="s">
        <v>427</v>
      </c>
      <c r="F21" s="485">
        <v>100</v>
      </c>
      <c r="G21" s="486">
        <v>33.909999999999997</v>
      </c>
      <c r="H21" s="293">
        <f t="shared" si="0"/>
        <v>43.26</v>
      </c>
      <c r="I21" s="479">
        <f t="shared" si="1"/>
        <v>3391</v>
      </c>
      <c r="J21" s="498">
        <f t="shared" si="2"/>
        <v>4326</v>
      </c>
    </row>
    <row r="22" spans="1:13" customFormat="1" ht="24" x14ac:dyDescent="0.2">
      <c r="A22" s="453"/>
      <c r="B22" s="476" t="s">
        <v>293</v>
      </c>
      <c r="C22" s="483">
        <v>95240</v>
      </c>
      <c r="D22" s="430" t="s">
        <v>446</v>
      </c>
      <c r="E22" s="483" t="s">
        <v>443</v>
      </c>
      <c r="F22" s="487">
        <v>16</v>
      </c>
      <c r="G22" s="488">
        <v>10.88</v>
      </c>
      <c r="H22" s="293">
        <f t="shared" si="0"/>
        <v>13.88</v>
      </c>
      <c r="I22" s="479">
        <f t="shared" si="1"/>
        <v>174.08</v>
      </c>
      <c r="J22" s="498">
        <f t="shared" si="2"/>
        <v>222.08</v>
      </c>
      <c r="K22" s="447"/>
      <c r="L22" s="448"/>
    </row>
    <row r="23" spans="1:13" customFormat="1" ht="12.75" x14ac:dyDescent="0.2">
      <c r="A23" s="453"/>
      <c r="B23" s="476" t="s">
        <v>297</v>
      </c>
      <c r="C23" s="483" t="s">
        <v>447</v>
      </c>
      <c r="D23" s="430" t="s">
        <v>448</v>
      </c>
      <c r="E23" s="483" t="s">
        <v>443</v>
      </c>
      <c r="F23" s="487">
        <v>185.72</v>
      </c>
      <c r="G23" s="488">
        <v>27.7</v>
      </c>
      <c r="H23" s="293">
        <f t="shared" si="0"/>
        <v>35.340000000000003</v>
      </c>
      <c r="I23" s="479">
        <f t="shared" si="1"/>
        <v>5144.4399999999996</v>
      </c>
      <c r="J23" s="498">
        <f t="shared" si="2"/>
        <v>6563.34</v>
      </c>
    </row>
    <row r="24" spans="1:13" customFormat="1" ht="27" customHeight="1" x14ac:dyDescent="0.2">
      <c r="A24" s="453"/>
      <c r="B24" s="476" t="s">
        <v>298</v>
      </c>
      <c r="C24" s="483">
        <v>92793</v>
      </c>
      <c r="D24" s="430" t="s">
        <v>449</v>
      </c>
      <c r="E24" s="483" t="s">
        <v>450</v>
      </c>
      <c r="F24" s="487">
        <v>208.8</v>
      </c>
      <c r="G24" s="488">
        <v>7.23</v>
      </c>
      <c r="H24" s="293">
        <f t="shared" si="0"/>
        <v>9.2200000000000006</v>
      </c>
      <c r="I24" s="479">
        <f t="shared" si="1"/>
        <v>1509.62</v>
      </c>
      <c r="J24" s="498">
        <f t="shared" si="2"/>
        <v>1925.14</v>
      </c>
      <c r="K24" s="447"/>
      <c r="L24" s="448"/>
    </row>
    <row r="25" spans="1:13" customFormat="1" ht="30.75" customHeight="1" x14ac:dyDescent="0.2">
      <c r="A25" s="453"/>
      <c r="B25" s="476" t="s">
        <v>299</v>
      </c>
      <c r="C25" s="483">
        <v>92791</v>
      </c>
      <c r="D25" s="484" t="s">
        <v>451</v>
      </c>
      <c r="E25" s="483" t="s">
        <v>450</v>
      </c>
      <c r="F25" s="485">
        <v>95.65</v>
      </c>
      <c r="G25" s="486">
        <v>7.44</v>
      </c>
      <c r="H25" s="293">
        <f t="shared" si="0"/>
        <v>9.49</v>
      </c>
      <c r="I25" s="479">
        <f t="shared" si="1"/>
        <v>711.64</v>
      </c>
      <c r="J25" s="498">
        <f t="shared" si="2"/>
        <v>907.72</v>
      </c>
    </row>
    <row r="26" spans="1:13" customFormat="1" ht="21.75" customHeight="1" x14ac:dyDescent="0.2">
      <c r="A26" s="453"/>
      <c r="B26" s="476" t="s">
        <v>300</v>
      </c>
      <c r="C26" s="483">
        <v>94965</v>
      </c>
      <c r="D26" s="484" t="s">
        <v>452</v>
      </c>
      <c r="E26" s="480" t="s">
        <v>441</v>
      </c>
      <c r="F26" s="485">
        <v>23.6</v>
      </c>
      <c r="G26" s="486">
        <v>263.14</v>
      </c>
      <c r="H26" s="293">
        <f t="shared" si="0"/>
        <v>335.69</v>
      </c>
      <c r="I26" s="479">
        <f t="shared" si="1"/>
        <v>6210.1</v>
      </c>
      <c r="J26" s="498">
        <f t="shared" si="2"/>
        <v>7922.28</v>
      </c>
      <c r="M26">
        <f>J29/374.7</f>
        <v>381.47445956765415</v>
      </c>
    </row>
    <row r="27" spans="1:13" s="424" customFormat="1" ht="16.5" customHeight="1" x14ac:dyDescent="0.2">
      <c r="A27" s="422"/>
      <c r="B27" s="425">
        <v>3</v>
      </c>
      <c r="C27" s="415" t="s">
        <v>331</v>
      </c>
      <c r="D27" s="411" t="s">
        <v>420</v>
      </c>
      <c r="E27" s="417" t="s">
        <v>406</v>
      </c>
      <c r="F27" s="449">
        <v>27.57</v>
      </c>
      <c r="G27" s="426"/>
      <c r="H27" s="426"/>
      <c r="I27" s="454">
        <f>SUM(I28:I28)</f>
        <v>5737.23</v>
      </c>
      <c r="J27" s="454">
        <f>SUM(J28:J28)</f>
        <v>7320.28</v>
      </c>
    </row>
    <row r="28" spans="1:13" s="236" customFormat="1" ht="18" customHeight="1" x14ac:dyDescent="0.2">
      <c r="A28" s="235"/>
      <c r="B28" s="516" t="s">
        <v>360</v>
      </c>
      <c r="C28" s="489">
        <v>88470</v>
      </c>
      <c r="D28" s="490" t="s">
        <v>459</v>
      </c>
      <c r="E28" s="489" t="s">
        <v>443</v>
      </c>
      <c r="F28" s="487">
        <v>354.15</v>
      </c>
      <c r="G28" s="487">
        <v>16.2</v>
      </c>
      <c r="H28" s="293">
        <f>ROUND(($K$7/100+1)*G28,2)</f>
        <v>20.67</v>
      </c>
      <c r="I28" s="293">
        <f>ROUND(G28*F28,2)</f>
        <v>5737.23</v>
      </c>
      <c r="J28" s="291">
        <f>ROUND(H28*F28,2)</f>
        <v>7320.28</v>
      </c>
    </row>
    <row r="29" spans="1:13" s="413" customFormat="1" ht="15" customHeight="1" x14ac:dyDescent="0.2">
      <c r="A29" s="410"/>
      <c r="B29" s="414">
        <v>4</v>
      </c>
      <c r="C29" s="415" t="s">
        <v>331</v>
      </c>
      <c r="D29" s="416" t="s">
        <v>414</v>
      </c>
      <c r="E29" s="417" t="s">
        <v>406</v>
      </c>
      <c r="F29" s="449">
        <f>K7</f>
        <v>27.57</v>
      </c>
      <c r="G29" s="418"/>
      <c r="H29" s="419"/>
      <c r="I29" s="420">
        <f>SUM(I30:I30)</f>
        <v>112045.98</v>
      </c>
      <c r="J29" s="412">
        <f>SUM(J30:J30)</f>
        <v>142938.48000000001</v>
      </c>
    </row>
    <row r="30" spans="1:13" s="239" customFormat="1" ht="38.25" customHeight="1" x14ac:dyDescent="0.2">
      <c r="A30" s="408"/>
      <c r="B30" s="406" t="s">
        <v>399</v>
      </c>
      <c r="C30" s="489" t="s">
        <v>336</v>
      </c>
      <c r="D30" s="492" t="s">
        <v>453</v>
      </c>
      <c r="E30" s="483" t="s">
        <v>443</v>
      </c>
      <c r="F30" s="515">
        <v>354.15</v>
      </c>
      <c r="G30" s="486">
        <v>316.38</v>
      </c>
      <c r="H30" s="407">
        <f t="shared" ref="H30" si="3">ROUND(($K$7/100+1)*G30,2)</f>
        <v>403.61</v>
      </c>
      <c r="I30" s="293">
        <f t="shared" ref="I30:I92" si="4">ROUND(G30*F30,2)</f>
        <v>112045.98</v>
      </c>
      <c r="J30" s="291">
        <f t="shared" ref="J30:J92" si="5">ROUND(H30*F30,2)</f>
        <v>142938.48000000001</v>
      </c>
      <c r="K30" s="409"/>
      <c r="L30" s="239">
        <f>112000/374.7</f>
        <v>298.90579129970644</v>
      </c>
      <c r="M30" s="239">
        <f>10*25</f>
        <v>250</v>
      </c>
    </row>
    <row r="31" spans="1:13" s="424" customFormat="1" ht="13.5" customHeight="1" x14ac:dyDescent="0.2">
      <c r="A31" s="422"/>
      <c r="B31" s="423">
        <v>5</v>
      </c>
      <c r="C31" s="415" t="s">
        <v>331</v>
      </c>
      <c r="D31" s="433" t="s">
        <v>438</v>
      </c>
      <c r="E31" s="417" t="s">
        <v>406</v>
      </c>
      <c r="F31" s="449">
        <v>27.57</v>
      </c>
      <c r="G31" s="443"/>
      <c r="H31" s="444"/>
      <c r="I31" s="442">
        <f>SUM(I32:I34)</f>
        <v>24715.1</v>
      </c>
      <c r="J31" s="441">
        <f>SUM(J32:J34)</f>
        <v>31529.85</v>
      </c>
      <c r="K31" s="434"/>
    </row>
    <row r="32" spans="1:13" ht="54.75" customHeight="1" x14ac:dyDescent="0.2">
      <c r="B32" s="398" t="s">
        <v>421</v>
      </c>
      <c r="C32" s="480">
        <v>87473</v>
      </c>
      <c r="D32" s="493" t="s">
        <v>456</v>
      </c>
      <c r="E32" s="483" t="s">
        <v>443</v>
      </c>
      <c r="F32" s="479">
        <v>407.69</v>
      </c>
      <c r="G32" s="479">
        <v>42.21</v>
      </c>
      <c r="H32" s="291">
        <f>ROUND(($K$7/100+1)*G32,2)</f>
        <v>53.85</v>
      </c>
      <c r="I32" s="291">
        <f>ROUND(G32*F32,2)</f>
        <v>17208.59</v>
      </c>
      <c r="J32" s="291">
        <f>ROUND(H32*F32,2)</f>
        <v>21954.11</v>
      </c>
      <c r="L32" s="228">
        <v>112000</v>
      </c>
      <c r="M32" s="228">
        <v>354</v>
      </c>
    </row>
    <row r="33" spans="1:13" s="424" customFormat="1" ht="50.25" customHeight="1" x14ac:dyDescent="0.2">
      <c r="A33" s="422"/>
      <c r="B33" s="398" t="s">
        <v>430</v>
      </c>
      <c r="C33" s="480">
        <v>87471</v>
      </c>
      <c r="D33" s="493" t="s">
        <v>457</v>
      </c>
      <c r="E33" s="483" t="s">
        <v>443</v>
      </c>
      <c r="F33" s="479">
        <v>98.27</v>
      </c>
      <c r="G33" s="479">
        <v>33.81</v>
      </c>
      <c r="H33" s="291">
        <f t="shared" ref="H33:H34" si="6">ROUND(($K$7/100+1)*G33,2)</f>
        <v>43.13</v>
      </c>
      <c r="I33" s="291">
        <f t="shared" ref="I33:I34" si="7">ROUND(G33*F33,2)</f>
        <v>3322.51</v>
      </c>
      <c r="J33" s="291">
        <f t="shared" ref="J33:J34" si="8">ROUND(H33*F33,2)</f>
        <v>4238.3900000000003</v>
      </c>
      <c r="K33" s="434"/>
      <c r="M33" s="424">
        <f>L32/M32</f>
        <v>316.38418079096044</v>
      </c>
    </row>
    <row r="34" spans="1:13" s="239" customFormat="1" ht="31.5" customHeight="1" x14ac:dyDescent="0.2">
      <c r="A34" s="408"/>
      <c r="B34" s="398" t="s">
        <v>431</v>
      </c>
      <c r="C34" s="480" t="s">
        <v>455</v>
      </c>
      <c r="D34" s="493" t="s">
        <v>458</v>
      </c>
      <c r="E34" s="483" t="s">
        <v>443</v>
      </c>
      <c r="F34" s="479">
        <v>48.85</v>
      </c>
      <c r="G34" s="479">
        <v>85.65</v>
      </c>
      <c r="H34" s="291">
        <f t="shared" si="6"/>
        <v>109.26</v>
      </c>
      <c r="I34" s="291">
        <f t="shared" si="7"/>
        <v>4184</v>
      </c>
      <c r="J34" s="291">
        <f t="shared" si="8"/>
        <v>5337.35</v>
      </c>
      <c r="K34" s="409"/>
    </row>
    <row r="35" spans="1:13" s="424" customFormat="1" ht="18.75" customHeight="1" x14ac:dyDescent="0.2">
      <c r="A35" s="422"/>
      <c r="B35" s="444">
        <v>6</v>
      </c>
      <c r="C35" s="438" t="s">
        <v>331</v>
      </c>
      <c r="D35" s="450" t="s">
        <v>460</v>
      </c>
      <c r="E35" s="417" t="s">
        <v>406</v>
      </c>
      <c r="F35" s="449">
        <v>27.57</v>
      </c>
      <c r="G35" s="459"/>
      <c r="H35" s="426"/>
      <c r="I35" s="462">
        <f>SUM(I36:I39)</f>
        <v>38813.229999999996</v>
      </c>
      <c r="J35" s="463">
        <f>SUM(J36:J39)</f>
        <v>49521.189999999995</v>
      </c>
      <c r="K35" s="434"/>
    </row>
    <row r="36" spans="1:13" s="239" customFormat="1" ht="51.75" customHeight="1" x14ac:dyDescent="0.2">
      <c r="A36" s="408"/>
      <c r="B36" s="455" t="s">
        <v>422</v>
      </c>
      <c r="C36" s="489">
        <v>87900</v>
      </c>
      <c r="D36" s="490" t="s">
        <v>464</v>
      </c>
      <c r="E36" s="483" t="s">
        <v>443</v>
      </c>
      <c r="F36" s="487">
        <v>1011.92</v>
      </c>
      <c r="G36" s="487">
        <v>5.32</v>
      </c>
      <c r="H36" s="293">
        <f>ROUND(($K$7/100+1)*G36,2)</f>
        <v>6.79</v>
      </c>
      <c r="I36" s="293">
        <f>ROUND(G36*F36,2)</f>
        <v>5383.41</v>
      </c>
      <c r="J36" s="431">
        <f>ROUND(H36*F36,2)</f>
        <v>6870.94</v>
      </c>
      <c r="K36" s="409"/>
    </row>
    <row r="37" spans="1:13" s="474" customFormat="1" ht="19.5" customHeight="1" x14ac:dyDescent="0.2">
      <c r="A37" s="472"/>
      <c r="B37" s="455" t="s">
        <v>461</v>
      </c>
      <c r="C37" s="489" t="s">
        <v>566</v>
      </c>
      <c r="D37" s="490" t="s">
        <v>567</v>
      </c>
      <c r="E37" s="489" t="s">
        <v>443</v>
      </c>
      <c r="F37" s="487">
        <v>926.99</v>
      </c>
      <c r="G37" s="487">
        <v>31.25</v>
      </c>
      <c r="H37" s="293">
        <f t="shared" ref="H37:H39" si="9">ROUND(($K$7/100+1)*G37,2)</f>
        <v>39.869999999999997</v>
      </c>
      <c r="I37" s="293">
        <f t="shared" ref="I37:I39" si="10">ROUND(G37*F37,2)</f>
        <v>28968.44</v>
      </c>
      <c r="J37" s="431">
        <f t="shared" ref="J37:J39" si="11">ROUND(H37*F37,2)</f>
        <v>36959.089999999997</v>
      </c>
      <c r="K37" s="473"/>
    </row>
    <row r="38" spans="1:13" s="239" customFormat="1" ht="50.25" customHeight="1" x14ac:dyDescent="0.2">
      <c r="A38" s="408"/>
      <c r="B38" s="455" t="s">
        <v>462</v>
      </c>
      <c r="C38" s="489">
        <v>87553</v>
      </c>
      <c r="D38" s="490" t="s">
        <v>465</v>
      </c>
      <c r="E38" s="483" t="s">
        <v>443</v>
      </c>
      <c r="F38" s="487">
        <v>84.93</v>
      </c>
      <c r="G38" s="487">
        <v>11.91</v>
      </c>
      <c r="H38" s="293">
        <f t="shared" si="9"/>
        <v>15.19</v>
      </c>
      <c r="I38" s="293">
        <f t="shared" si="10"/>
        <v>1011.52</v>
      </c>
      <c r="J38" s="431">
        <f t="shared" si="11"/>
        <v>1290.0899999999999</v>
      </c>
      <c r="K38" s="409"/>
    </row>
    <row r="39" spans="1:13" s="239" customFormat="1" ht="52.5" customHeight="1" x14ac:dyDescent="0.2">
      <c r="A39" s="408"/>
      <c r="B39" s="455" t="s">
        <v>463</v>
      </c>
      <c r="C39" s="489">
        <v>93393</v>
      </c>
      <c r="D39" s="491" t="s">
        <v>466</v>
      </c>
      <c r="E39" s="483" t="s">
        <v>443</v>
      </c>
      <c r="F39" s="487">
        <v>84.93</v>
      </c>
      <c r="G39" s="487">
        <v>40.619999999999997</v>
      </c>
      <c r="H39" s="293">
        <f t="shared" si="9"/>
        <v>51.82</v>
      </c>
      <c r="I39" s="293">
        <f t="shared" si="10"/>
        <v>3449.86</v>
      </c>
      <c r="J39" s="431">
        <f t="shared" si="11"/>
        <v>4401.07</v>
      </c>
      <c r="K39" s="409"/>
    </row>
    <row r="40" spans="1:13" s="424" customFormat="1" ht="17.25" customHeight="1" x14ac:dyDescent="0.2">
      <c r="A40" s="422"/>
      <c r="B40" s="444">
        <v>7</v>
      </c>
      <c r="C40" s="457" t="s">
        <v>331</v>
      </c>
      <c r="D40" s="458" t="s">
        <v>467</v>
      </c>
      <c r="E40" s="417" t="s">
        <v>406</v>
      </c>
      <c r="F40" s="449">
        <v>27.57</v>
      </c>
      <c r="G40" s="459"/>
      <c r="H40" s="426"/>
      <c r="I40" s="462">
        <f>SUM(I41:I43)</f>
        <v>24928.06</v>
      </c>
      <c r="J40" s="463">
        <f>SUM(J41:J43)</f>
        <v>31800.79</v>
      </c>
      <c r="K40" s="434"/>
    </row>
    <row r="41" spans="1:13" s="239" customFormat="1" ht="24" x14ac:dyDescent="0.2">
      <c r="A41" s="408"/>
      <c r="B41" s="455" t="s">
        <v>432</v>
      </c>
      <c r="C41" s="489" t="s">
        <v>468</v>
      </c>
      <c r="D41" s="490" t="s">
        <v>471</v>
      </c>
      <c r="E41" s="483" t="s">
        <v>443</v>
      </c>
      <c r="F41" s="487">
        <v>31.8</v>
      </c>
      <c r="G41" s="487">
        <v>401.1</v>
      </c>
      <c r="H41" s="293">
        <f>ROUND(($K$7/100+1)*G41,2)</f>
        <v>511.68</v>
      </c>
      <c r="I41" s="293">
        <f>ROUND(G41*F41,2)</f>
        <v>12754.98</v>
      </c>
      <c r="J41" s="431">
        <f>ROUND(H41*F41,2)</f>
        <v>16271.42</v>
      </c>
      <c r="K41" s="409"/>
    </row>
    <row r="42" spans="1:13" s="239" customFormat="1" ht="24" x14ac:dyDescent="0.2">
      <c r="A42" s="408"/>
      <c r="B42" s="455" t="s">
        <v>469</v>
      </c>
      <c r="C42" s="489">
        <v>72120</v>
      </c>
      <c r="D42" s="491" t="s">
        <v>472</v>
      </c>
      <c r="E42" s="483" t="s">
        <v>443</v>
      </c>
      <c r="F42" s="487">
        <v>65.81</v>
      </c>
      <c r="G42" s="487">
        <v>175.87</v>
      </c>
      <c r="H42" s="293">
        <f t="shared" ref="H42:H43" si="12">ROUND(($K$7/100+1)*G42,2)</f>
        <v>224.36</v>
      </c>
      <c r="I42" s="293">
        <f t="shared" ref="I42:I43" si="13">ROUND(G42*F42,2)</f>
        <v>11574</v>
      </c>
      <c r="J42" s="431">
        <f t="shared" ref="J42:J43" si="14">ROUND(H42*F42,2)</f>
        <v>14765.13</v>
      </c>
      <c r="K42" s="409"/>
    </row>
    <row r="43" spans="1:13" s="239" customFormat="1" ht="48" x14ac:dyDescent="0.2">
      <c r="A43" s="408"/>
      <c r="B43" s="455" t="s">
        <v>470</v>
      </c>
      <c r="C43" s="489">
        <v>90821</v>
      </c>
      <c r="D43" s="494" t="s">
        <v>473</v>
      </c>
      <c r="E43" s="483" t="s">
        <v>454</v>
      </c>
      <c r="F43" s="487">
        <v>2</v>
      </c>
      <c r="G43" s="487">
        <v>299.54000000000002</v>
      </c>
      <c r="H43" s="293">
        <f t="shared" si="12"/>
        <v>382.12</v>
      </c>
      <c r="I43" s="293">
        <f t="shared" si="13"/>
        <v>599.08000000000004</v>
      </c>
      <c r="J43" s="431">
        <f t="shared" si="14"/>
        <v>764.24</v>
      </c>
      <c r="K43" s="409"/>
    </row>
    <row r="44" spans="1:13" s="424" customFormat="1" ht="17.25" customHeight="1" x14ac:dyDescent="0.2">
      <c r="A44" s="422"/>
      <c r="B44" s="444">
        <v>8</v>
      </c>
      <c r="C44" s="415" t="s">
        <v>331</v>
      </c>
      <c r="D44" s="460" t="s">
        <v>474</v>
      </c>
      <c r="E44" s="417" t="s">
        <v>406</v>
      </c>
      <c r="F44" s="449">
        <v>27.57</v>
      </c>
      <c r="G44" s="459"/>
      <c r="H44" s="426"/>
      <c r="I44" s="462">
        <f>SUM(I45)</f>
        <v>8481.9599999999991</v>
      </c>
      <c r="J44" s="463">
        <f>SUM(J45)</f>
        <v>10817.97</v>
      </c>
      <c r="K44" s="434"/>
    </row>
    <row r="45" spans="1:13" s="236" customFormat="1" ht="29.25" customHeight="1" x14ac:dyDescent="0.2">
      <c r="A45" s="235"/>
      <c r="B45" s="455" t="s">
        <v>475</v>
      </c>
      <c r="C45" s="489">
        <v>88489</v>
      </c>
      <c r="D45" s="491" t="s">
        <v>476</v>
      </c>
      <c r="E45" s="483" t="s">
        <v>443</v>
      </c>
      <c r="F45" s="487">
        <v>926.99</v>
      </c>
      <c r="G45" s="487">
        <v>9.15</v>
      </c>
      <c r="H45" s="293">
        <f>ROUND(($K$7/100+1)*G45,2)</f>
        <v>11.67</v>
      </c>
      <c r="I45" s="293">
        <f>ROUND(G45*F45,2)</f>
        <v>8481.9599999999991</v>
      </c>
      <c r="J45" s="431">
        <f>ROUND(H45*F45,2)</f>
        <v>10817.97</v>
      </c>
      <c r="K45" s="347"/>
    </row>
    <row r="46" spans="1:13" s="424" customFormat="1" ht="16.5" customHeight="1" x14ac:dyDescent="0.2">
      <c r="A46" s="422"/>
      <c r="B46" s="444">
        <v>9</v>
      </c>
      <c r="C46" s="415" t="s">
        <v>331</v>
      </c>
      <c r="D46" s="461" t="s">
        <v>477</v>
      </c>
      <c r="E46" s="417" t="s">
        <v>406</v>
      </c>
      <c r="F46" s="449">
        <v>27.57</v>
      </c>
      <c r="G46" s="495"/>
      <c r="H46" s="456"/>
      <c r="I46" s="462">
        <f>SUM(I47:I72)</f>
        <v>10044.169999999998</v>
      </c>
      <c r="J46" s="463">
        <f>SUM(J47:J72)</f>
        <v>12813.4</v>
      </c>
      <c r="K46" s="434"/>
    </row>
    <row r="47" spans="1:13" s="239" customFormat="1" ht="25.5" customHeight="1" x14ac:dyDescent="0.2">
      <c r="A47" s="408"/>
      <c r="B47" s="455" t="s">
        <v>478</v>
      </c>
      <c r="C47" s="489">
        <v>89402</v>
      </c>
      <c r="D47" s="490" t="s">
        <v>504</v>
      </c>
      <c r="E47" s="483" t="s">
        <v>427</v>
      </c>
      <c r="F47" s="487">
        <v>38.5</v>
      </c>
      <c r="G47" s="512">
        <v>6.52</v>
      </c>
      <c r="H47" s="293">
        <f>ROUND(($K$7/100+1)*G47,2)</f>
        <v>8.32</v>
      </c>
      <c r="I47" s="293">
        <f>ROUND(G47*F47,2)</f>
        <v>251.02</v>
      </c>
      <c r="J47" s="291">
        <f>ROUND(H47*F47,2)</f>
        <v>320.32</v>
      </c>
      <c r="K47" s="409"/>
    </row>
    <row r="48" spans="1:13" s="239" customFormat="1" ht="25.5" customHeight="1" x14ac:dyDescent="0.2">
      <c r="A48" s="408"/>
      <c r="B48" s="455" t="s">
        <v>479</v>
      </c>
      <c r="C48" s="489">
        <v>89449</v>
      </c>
      <c r="D48" s="490" t="s">
        <v>505</v>
      </c>
      <c r="E48" s="483" t="s">
        <v>427</v>
      </c>
      <c r="F48" s="487">
        <v>14.35</v>
      </c>
      <c r="G48" s="512">
        <v>11.15</v>
      </c>
      <c r="H48" s="293">
        <f t="shared" ref="H48:H72" si="15">ROUND(($K$7/100+1)*G48,2)</f>
        <v>14.22</v>
      </c>
      <c r="I48" s="293">
        <f t="shared" ref="I48:I72" si="16">ROUND(G48*F48,2)</f>
        <v>160</v>
      </c>
      <c r="J48" s="291">
        <f t="shared" ref="J48:J72" si="17">ROUND(H48*F48,2)</f>
        <v>204.06</v>
      </c>
      <c r="K48" s="409"/>
    </row>
    <row r="49" spans="1:11" s="239" customFormat="1" ht="24" customHeight="1" x14ac:dyDescent="0.2">
      <c r="A49" s="408"/>
      <c r="B49" s="455" t="s">
        <v>480</v>
      </c>
      <c r="C49" s="483">
        <v>89362</v>
      </c>
      <c r="D49" s="496" t="s">
        <v>506</v>
      </c>
      <c r="E49" s="483" t="s">
        <v>454</v>
      </c>
      <c r="F49" s="497">
        <v>15</v>
      </c>
      <c r="G49" s="497">
        <v>6.36</v>
      </c>
      <c r="H49" s="293">
        <f t="shared" si="15"/>
        <v>8.11</v>
      </c>
      <c r="I49" s="293">
        <f t="shared" si="16"/>
        <v>95.4</v>
      </c>
      <c r="J49" s="291">
        <f t="shared" si="17"/>
        <v>121.65</v>
      </c>
      <c r="K49" s="409"/>
    </row>
    <row r="50" spans="1:11" s="239" customFormat="1" ht="27" customHeight="1" x14ac:dyDescent="0.2">
      <c r="A50" s="408"/>
      <c r="B50" s="455" t="s">
        <v>481</v>
      </c>
      <c r="C50" s="483">
        <v>89501</v>
      </c>
      <c r="D50" s="496" t="s">
        <v>507</v>
      </c>
      <c r="E50" s="483" t="s">
        <v>454</v>
      </c>
      <c r="F50" s="497">
        <v>2</v>
      </c>
      <c r="G50" s="497">
        <v>9.34</v>
      </c>
      <c r="H50" s="293">
        <f t="shared" si="15"/>
        <v>11.92</v>
      </c>
      <c r="I50" s="293">
        <f t="shared" si="16"/>
        <v>18.68</v>
      </c>
      <c r="J50" s="291">
        <f t="shared" si="17"/>
        <v>23.84</v>
      </c>
      <c r="K50" s="409"/>
    </row>
    <row r="51" spans="1:11" s="239" customFormat="1" ht="27" customHeight="1" x14ac:dyDescent="0.2">
      <c r="A51" s="408"/>
      <c r="B51" s="455" t="s">
        <v>482</v>
      </c>
      <c r="C51" s="483">
        <v>89617</v>
      </c>
      <c r="D51" s="496" t="s">
        <v>508</v>
      </c>
      <c r="E51" s="483" t="s">
        <v>454</v>
      </c>
      <c r="F51" s="497">
        <v>2</v>
      </c>
      <c r="G51" s="497">
        <v>4.6399999999999997</v>
      </c>
      <c r="H51" s="293">
        <f t="shared" si="15"/>
        <v>5.92</v>
      </c>
      <c r="I51" s="293">
        <f t="shared" si="16"/>
        <v>9.2799999999999994</v>
      </c>
      <c r="J51" s="291">
        <f t="shared" si="17"/>
        <v>11.84</v>
      </c>
      <c r="K51" s="409"/>
    </row>
    <row r="52" spans="1:11" s="239" customFormat="1" ht="24.75" customHeight="1" x14ac:dyDescent="0.2">
      <c r="A52" s="408"/>
      <c r="B52" s="455" t="s">
        <v>483</v>
      </c>
      <c r="C52" s="483">
        <v>89627</v>
      </c>
      <c r="D52" s="496" t="s">
        <v>509</v>
      </c>
      <c r="E52" s="483" t="s">
        <v>454</v>
      </c>
      <c r="F52" s="497">
        <v>1</v>
      </c>
      <c r="G52" s="497">
        <v>14.06</v>
      </c>
      <c r="H52" s="293">
        <f t="shared" si="15"/>
        <v>17.940000000000001</v>
      </c>
      <c r="I52" s="293">
        <f t="shared" si="16"/>
        <v>14.06</v>
      </c>
      <c r="J52" s="291">
        <f t="shared" si="17"/>
        <v>17.940000000000001</v>
      </c>
      <c r="K52" s="409"/>
    </row>
    <row r="53" spans="1:11" s="239" customFormat="1" ht="14.25" customHeight="1" x14ac:dyDescent="0.2">
      <c r="A53" s="408"/>
      <c r="B53" s="455" t="s">
        <v>484</v>
      </c>
      <c r="C53" s="489">
        <v>4210</v>
      </c>
      <c r="D53" s="490" t="s">
        <v>510</v>
      </c>
      <c r="E53" s="489" t="s">
        <v>454</v>
      </c>
      <c r="F53" s="487">
        <v>10</v>
      </c>
      <c r="G53" s="487">
        <v>0.65</v>
      </c>
      <c r="H53" s="293">
        <f t="shared" si="15"/>
        <v>0.83</v>
      </c>
      <c r="I53" s="293">
        <f t="shared" si="16"/>
        <v>6.5</v>
      </c>
      <c r="J53" s="291">
        <f t="shared" si="17"/>
        <v>8.3000000000000007</v>
      </c>
      <c r="K53" s="409"/>
    </row>
    <row r="54" spans="1:11" s="239" customFormat="1" ht="24" customHeight="1" x14ac:dyDescent="0.2">
      <c r="A54" s="408"/>
      <c r="B54" s="455" t="s">
        <v>485</v>
      </c>
      <c r="C54" s="483">
        <v>86884</v>
      </c>
      <c r="D54" s="496" t="s">
        <v>511</v>
      </c>
      <c r="E54" s="483" t="s">
        <v>454</v>
      </c>
      <c r="F54" s="497">
        <v>5</v>
      </c>
      <c r="G54" s="497">
        <v>6.75</v>
      </c>
      <c r="H54" s="293">
        <f t="shared" si="15"/>
        <v>8.61</v>
      </c>
      <c r="I54" s="293">
        <f t="shared" si="16"/>
        <v>33.75</v>
      </c>
      <c r="J54" s="291">
        <f t="shared" si="17"/>
        <v>43.05</v>
      </c>
      <c r="K54" s="409"/>
    </row>
    <row r="55" spans="1:11" s="239" customFormat="1" ht="23.25" customHeight="1" x14ac:dyDescent="0.2">
      <c r="A55" s="408"/>
      <c r="B55" s="455" t="s">
        <v>486</v>
      </c>
      <c r="C55" s="483">
        <v>89352</v>
      </c>
      <c r="D55" s="496" t="s">
        <v>512</v>
      </c>
      <c r="E55" s="483" t="s">
        <v>454</v>
      </c>
      <c r="F55" s="497">
        <v>5</v>
      </c>
      <c r="G55" s="497">
        <v>21.66</v>
      </c>
      <c r="H55" s="293">
        <f t="shared" si="15"/>
        <v>27.63</v>
      </c>
      <c r="I55" s="293">
        <f t="shared" si="16"/>
        <v>108.3</v>
      </c>
      <c r="J55" s="291">
        <f t="shared" si="17"/>
        <v>138.15</v>
      </c>
      <c r="K55" s="409"/>
    </row>
    <row r="56" spans="1:11" s="239" customFormat="1" ht="27.75" customHeight="1" x14ac:dyDescent="0.2">
      <c r="A56" s="408"/>
      <c r="B56" s="455" t="s">
        <v>487</v>
      </c>
      <c r="C56" s="483">
        <v>86909</v>
      </c>
      <c r="D56" s="496" t="s">
        <v>513</v>
      </c>
      <c r="E56" s="483" t="s">
        <v>454</v>
      </c>
      <c r="F56" s="497">
        <v>5</v>
      </c>
      <c r="G56" s="497">
        <v>86.61</v>
      </c>
      <c r="H56" s="293">
        <f t="shared" si="15"/>
        <v>110.49</v>
      </c>
      <c r="I56" s="293">
        <f t="shared" si="16"/>
        <v>433.05</v>
      </c>
      <c r="J56" s="291">
        <f t="shared" si="17"/>
        <v>552.45000000000005</v>
      </c>
      <c r="K56" s="409"/>
    </row>
    <row r="57" spans="1:11" s="239" customFormat="1" ht="36" x14ac:dyDescent="0.2">
      <c r="A57" s="408"/>
      <c r="B57" s="455" t="s">
        <v>488</v>
      </c>
      <c r="C57" s="483">
        <v>86935</v>
      </c>
      <c r="D57" s="496" t="s">
        <v>514</v>
      </c>
      <c r="E57" s="483" t="s">
        <v>454</v>
      </c>
      <c r="F57" s="497">
        <v>5</v>
      </c>
      <c r="G57" s="497">
        <v>178.81</v>
      </c>
      <c r="H57" s="293">
        <f t="shared" si="15"/>
        <v>228.11</v>
      </c>
      <c r="I57" s="293">
        <f t="shared" si="16"/>
        <v>894.05</v>
      </c>
      <c r="J57" s="291">
        <f t="shared" si="17"/>
        <v>1140.55</v>
      </c>
      <c r="K57" s="409"/>
    </row>
    <row r="58" spans="1:11" s="239" customFormat="1" ht="12.75" customHeight="1" x14ac:dyDescent="0.2">
      <c r="A58" s="408"/>
      <c r="B58" s="455" t="s">
        <v>489</v>
      </c>
      <c r="C58" s="489">
        <v>34636</v>
      </c>
      <c r="D58" s="490" t="s">
        <v>515</v>
      </c>
      <c r="E58" s="489" t="s">
        <v>454</v>
      </c>
      <c r="F58" s="487">
        <v>1</v>
      </c>
      <c r="G58" s="487">
        <v>332</v>
      </c>
      <c r="H58" s="293">
        <f t="shared" si="15"/>
        <v>423.53</v>
      </c>
      <c r="I58" s="293">
        <f t="shared" si="16"/>
        <v>332</v>
      </c>
      <c r="J58" s="291">
        <f t="shared" si="17"/>
        <v>423.53</v>
      </c>
      <c r="K58" s="409"/>
    </row>
    <row r="59" spans="1:11" s="239" customFormat="1" ht="36" x14ac:dyDescent="0.2">
      <c r="A59" s="408"/>
      <c r="B59" s="455" t="s">
        <v>490</v>
      </c>
      <c r="C59" s="483">
        <v>89711</v>
      </c>
      <c r="D59" s="496" t="s">
        <v>516</v>
      </c>
      <c r="E59" s="483" t="s">
        <v>427</v>
      </c>
      <c r="F59" s="497">
        <v>5.2</v>
      </c>
      <c r="G59" s="497">
        <v>13.44</v>
      </c>
      <c r="H59" s="293">
        <f t="shared" si="15"/>
        <v>17.149999999999999</v>
      </c>
      <c r="I59" s="293">
        <f t="shared" si="16"/>
        <v>69.89</v>
      </c>
      <c r="J59" s="291">
        <f t="shared" si="17"/>
        <v>89.18</v>
      </c>
      <c r="K59" s="409"/>
    </row>
    <row r="60" spans="1:11" s="239" customFormat="1" ht="24.75" customHeight="1" x14ac:dyDescent="0.2">
      <c r="A60" s="408"/>
      <c r="B60" s="455" t="s">
        <v>491</v>
      </c>
      <c r="C60" s="483">
        <v>89712</v>
      </c>
      <c r="D60" s="496" t="s">
        <v>517</v>
      </c>
      <c r="E60" s="483" t="s">
        <v>427</v>
      </c>
      <c r="F60" s="497">
        <v>42.15</v>
      </c>
      <c r="G60" s="497">
        <v>19.48</v>
      </c>
      <c r="H60" s="293">
        <f t="shared" si="15"/>
        <v>24.85</v>
      </c>
      <c r="I60" s="293">
        <f t="shared" si="16"/>
        <v>821.08</v>
      </c>
      <c r="J60" s="291">
        <f t="shared" si="17"/>
        <v>1047.43</v>
      </c>
      <c r="K60" s="409"/>
    </row>
    <row r="61" spans="1:11" s="239" customFormat="1" ht="25.5" customHeight="1" x14ac:dyDescent="0.2">
      <c r="A61" s="408"/>
      <c r="B61" s="455" t="s">
        <v>492</v>
      </c>
      <c r="C61" s="489">
        <v>89714</v>
      </c>
      <c r="D61" s="490" t="s">
        <v>518</v>
      </c>
      <c r="E61" s="483" t="s">
        <v>427</v>
      </c>
      <c r="F61" s="487">
        <v>5</v>
      </c>
      <c r="G61" s="512">
        <v>37.57</v>
      </c>
      <c r="H61" s="293">
        <f t="shared" si="15"/>
        <v>47.93</v>
      </c>
      <c r="I61" s="293">
        <f t="shared" si="16"/>
        <v>187.85</v>
      </c>
      <c r="J61" s="291">
        <f t="shared" si="17"/>
        <v>239.65</v>
      </c>
      <c r="K61" s="409"/>
    </row>
    <row r="62" spans="1:11" s="239" customFormat="1" ht="35.25" customHeight="1" x14ac:dyDescent="0.2">
      <c r="A62" s="408"/>
      <c r="B62" s="455" t="s">
        <v>493</v>
      </c>
      <c r="C62" s="489">
        <v>89724</v>
      </c>
      <c r="D62" s="490" t="s">
        <v>519</v>
      </c>
      <c r="E62" s="483" t="s">
        <v>454</v>
      </c>
      <c r="F62" s="487">
        <v>5</v>
      </c>
      <c r="G62" s="512">
        <v>5.58</v>
      </c>
      <c r="H62" s="293">
        <f t="shared" si="15"/>
        <v>7.12</v>
      </c>
      <c r="I62" s="293">
        <f t="shared" si="16"/>
        <v>27.9</v>
      </c>
      <c r="J62" s="291">
        <f t="shared" si="17"/>
        <v>35.6</v>
      </c>
      <c r="K62" s="409"/>
    </row>
    <row r="63" spans="1:11" s="239" customFormat="1" ht="36" x14ac:dyDescent="0.2">
      <c r="A63" s="408"/>
      <c r="B63" s="455" t="s">
        <v>494</v>
      </c>
      <c r="C63" s="483">
        <v>89801</v>
      </c>
      <c r="D63" s="496" t="s">
        <v>520</v>
      </c>
      <c r="E63" s="483" t="s">
        <v>454</v>
      </c>
      <c r="F63" s="497">
        <v>6</v>
      </c>
      <c r="G63" s="497">
        <v>4.41</v>
      </c>
      <c r="H63" s="293">
        <f t="shared" si="15"/>
        <v>5.63</v>
      </c>
      <c r="I63" s="293">
        <f t="shared" si="16"/>
        <v>26.46</v>
      </c>
      <c r="J63" s="291">
        <f t="shared" si="17"/>
        <v>33.78</v>
      </c>
      <c r="K63" s="409"/>
    </row>
    <row r="64" spans="1:11" s="239" customFormat="1" ht="36" customHeight="1" x14ac:dyDescent="0.2">
      <c r="A64" s="408"/>
      <c r="B64" s="455" t="s">
        <v>495</v>
      </c>
      <c r="C64" s="483">
        <v>89726</v>
      </c>
      <c r="D64" s="496" t="s">
        <v>521</v>
      </c>
      <c r="E64" s="483" t="s">
        <v>454</v>
      </c>
      <c r="F64" s="497">
        <v>5</v>
      </c>
      <c r="G64" s="497">
        <v>6.31</v>
      </c>
      <c r="H64" s="293">
        <f t="shared" si="15"/>
        <v>8.0500000000000007</v>
      </c>
      <c r="I64" s="293">
        <f t="shared" si="16"/>
        <v>31.55</v>
      </c>
      <c r="J64" s="291">
        <f t="shared" si="17"/>
        <v>40.25</v>
      </c>
      <c r="K64" s="409"/>
    </row>
    <row r="65" spans="1:13" s="239" customFormat="1" ht="36" customHeight="1" x14ac:dyDescent="0.2">
      <c r="A65" s="408"/>
      <c r="B65" s="455" t="s">
        <v>496</v>
      </c>
      <c r="C65" s="483">
        <v>89802</v>
      </c>
      <c r="D65" s="496" t="s">
        <v>522</v>
      </c>
      <c r="E65" s="483" t="s">
        <v>454</v>
      </c>
      <c r="F65" s="497">
        <v>4</v>
      </c>
      <c r="G65" s="497">
        <v>4.9400000000000004</v>
      </c>
      <c r="H65" s="293">
        <f t="shared" si="15"/>
        <v>6.3</v>
      </c>
      <c r="I65" s="293">
        <f t="shared" si="16"/>
        <v>19.760000000000002</v>
      </c>
      <c r="J65" s="291">
        <f t="shared" si="17"/>
        <v>25.2</v>
      </c>
      <c r="K65" s="409"/>
    </row>
    <row r="66" spans="1:13" s="239" customFormat="1" ht="36" x14ac:dyDescent="0.2">
      <c r="A66" s="408"/>
      <c r="B66" s="455" t="s">
        <v>497</v>
      </c>
      <c r="C66" s="483">
        <v>89728</v>
      </c>
      <c r="D66" s="496" t="s">
        <v>523</v>
      </c>
      <c r="E66" s="483" t="s">
        <v>533</v>
      </c>
      <c r="F66" s="497">
        <v>5</v>
      </c>
      <c r="G66" s="497">
        <v>7.21</v>
      </c>
      <c r="H66" s="293">
        <f t="shared" si="15"/>
        <v>9.1999999999999993</v>
      </c>
      <c r="I66" s="293">
        <f t="shared" si="16"/>
        <v>36.049999999999997</v>
      </c>
      <c r="J66" s="291">
        <f t="shared" si="17"/>
        <v>46</v>
      </c>
      <c r="K66" s="409"/>
    </row>
    <row r="67" spans="1:13" s="239" customFormat="1" ht="36" x14ac:dyDescent="0.2">
      <c r="A67" s="408"/>
      <c r="B67" s="455" t="s">
        <v>498</v>
      </c>
      <c r="C67" s="483">
        <v>89709</v>
      </c>
      <c r="D67" s="496" t="s">
        <v>524</v>
      </c>
      <c r="E67" s="483" t="s">
        <v>454</v>
      </c>
      <c r="F67" s="497">
        <v>5</v>
      </c>
      <c r="G67" s="497">
        <v>7.12</v>
      </c>
      <c r="H67" s="293">
        <f t="shared" si="15"/>
        <v>9.08</v>
      </c>
      <c r="I67" s="293">
        <f t="shared" si="16"/>
        <v>35.6</v>
      </c>
      <c r="J67" s="291">
        <f t="shared" si="17"/>
        <v>45.4</v>
      </c>
      <c r="K67" s="409"/>
    </row>
    <row r="68" spans="1:13" s="239" customFormat="1" ht="24" customHeight="1" x14ac:dyDescent="0.2">
      <c r="A68" s="408"/>
      <c r="B68" s="455" t="s">
        <v>499</v>
      </c>
      <c r="C68" s="483" t="s">
        <v>530</v>
      </c>
      <c r="D68" s="496" t="s">
        <v>525</v>
      </c>
      <c r="E68" s="483" t="s">
        <v>454</v>
      </c>
      <c r="F68" s="497">
        <v>5</v>
      </c>
      <c r="G68" s="497">
        <v>121</v>
      </c>
      <c r="H68" s="293">
        <f t="shared" si="15"/>
        <v>154.36000000000001</v>
      </c>
      <c r="I68" s="293">
        <f t="shared" si="16"/>
        <v>605</v>
      </c>
      <c r="J68" s="291">
        <f t="shared" si="17"/>
        <v>771.8</v>
      </c>
      <c r="K68" s="409"/>
    </row>
    <row r="69" spans="1:13" s="239" customFormat="1" ht="48" x14ac:dyDescent="0.2">
      <c r="A69" s="408"/>
      <c r="B69" s="455" t="s">
        <v>500</v>
      </c>
      <c r="C69" s="483" t="s">
        <v>531</v>
      </c>
      <c r="D69" s="490" t="s">
        <v>526</v>
      </c>
      <c r="E69" s="483" t="s">
        <v>454</v>
      </c>
      <c r="F69" s="497">
        <v>4</v>
      </c>
      <c r="G69" s="498">
        <v>125.75</v>
      </c>
      <c r="H69" s="293">
        <f t="shared" si="15"/>
        <v>160.41999999999999</v>
      </c>
      <c r="I69" s="293">
        <f t="shared" si="16"/>
        <v>503</v>
      </c>
      <c r="J69" s="291">
        <f t="shared" si="17"/>
        <v>641.67999999999995</v>
      </c>
      <c r="K69" s="409"/>
    </row>
    <row r="70" spans="1:13" s="239" customFormat="1" ht="48" x14ac:dyDescent="0.2">
      <c r="A70" s="408"/>
      <c r="B70" s="455" t="s">
        <v>501</v>
      </c>
      <c r="C70" s="483">
        <v>95463</v>
      </c>
      <c r="D70" s="490" t="s">
        <v>527</v>
      </c>
      <c r="E70" s="483" t="s">
        <v>454</v>
      </c>
      <c r="F70" s="497">
        <v>1</v>
      </c>
      <c r="G70" s="498">
        <v>1266.98</v>
      </c>
      <c r="H70" s="293">
        <f t="shared" si="15"/>
        <v>1616.29</v>
      </c>
      <c r="I70" s="293">
        <f t="shared" si="16"/>
        <v>1266.98</v>
      </c>
      <c r="J70" s="291">
        <f t="shared" si="17"/>
        <v>1616.29</v>
      </c>
      <c r="K70" s="409"/>
    </row>
    <row r="71" spans="1:13" s="239" customFormat="1" ht="36" x14ac:dyDescent="0.2">
      <c r="A71" s="408"/>
      <c r="B71" s="455" t="s">
        <v>502</v>
      </c>
      <c r="C71" s="489" t="s">
        <v>532</v>
      </c>
      <c r="D71" s="490" t="s">
        <v>528</v>
      </c>
      <c r="E71" s="483" t="s">
        <v>454</v>
      </c>
      <c r="F71" s="487">
        <v>1</v>
      </c>
      <c r="G71" s="487">
        <v>1136</v>
      </c>
      <c r="H71" s="293">
        <f t="shared" si="15"/>
        <v>1449.2</v>
      </c>
      <c r="I71" s="293">
        <f t="shared" si="16"/>
        <v>1136</v>
      </c>
      <c r="J71" s="291">
        <f t="shared" si="17"/>
        <v>1449.2</v>
      </c>
      <c r="K71" s="409"/>
    </row>
    <row r="72" spans="1:13" s="239" customFormat="1" ht="30" customHeight="1" x14ac:dyDescent="0.2">
      <c r="A72" s="408"/>
      <c r="B72" s="455" t="s">
        <v>503</v>
      </c>
      <c r="C72" s="489">
        <v>11795</v>
      </c>
      <c r="D72" s="490" t="s">
        <v>529</v>
      </c>
      <c r="E72" s="489" t="s">
        <v>443</v>
      </c>
      <c r="F72" s="487">
        <v>9.6999999999999993</v>
      </c>
      <c r="G72" s="512">
        <v>301.13</v>
      </c>
      <c r="H72" s="293">
        <f t="shared" si="15"/>
        <v>384.15</v>
      </c>
      <c r="I72" s="293">
        <f t="shared" si="16"/>
        <v>2920.96</v>
      </c>
      <c r="J72" s="291">
        <f t="shared" si="17"/>
        <v>3726.26</v>
      </c>
      <c r="K72" s="409"/>
    </row>
    <row r="73" spans="1:13" s="424" customFormat="1" ht="18" customHeight="1" x14ac:dyDescent="0.2">
      <c r="A73" s="422"/>
      <c r="B73" s="425">
        <v>10</v>
      </c>
      <c r="C73" s="415" t="s">
        <v>331</v>
      </c>
      <c r="D73" s="465" t="s">
        <v>423</v>
      </c>
      <c r="E73" s="417" t="s">
        <v>406</v>
      </c>
      <c r="F73" s="449">
        <v>27.57</v>
      </c>
      <c r="G73" s="466"/>
      <c r="H73" s="467"/>
      <c r="I73" s="435">
        <f>SUM(I74:I83)</f>
        <v>12176.57</v>
      </c>
      <c r="J73" s="436">
        <f>SUM(J74:J83)</f>
        <v>15530.96</v>
      </c>
      <c r="K73" s="437"/>
      <c r="L73" s="437"/>
      <c r="M73" s="437"/>
    </row>
    <row r="74" spans="1:13" s="239" customFormat="1" ht="47.25" customHeight="1" x14ac:dyDescent="0.2">
      <c r="A74" s="408"/>
      <c r="B74" s="385" t="s">
        <v>543</v>
      </c>
      <c r="C74" s="489">
        <v>39805</v>
      </c>
      <c r="D74" s="427" t="s">
        <v>433</v>
      </c>
      <c r="E74" s="489" t="s">
        <v>454</v>
      </c>
      <c r="F74" s="487">
        <v>2</v>
      </c>
      <c r="G74" s="487">
        <v>84.89</v>
      </c>
      <c r="H74" s="293">
        <f t="shared" ref="H74" si="18">ROUND(($K$7/100+1)*G74,2)</f>
        <v>108.29</v>
      </c>
      <c r="I74" s="293">
        <f t="shared" si="4"/>
        <v>169.78</v>
      </c>
      <c r="J74" s="291">
        <f t="shared" ref="J74" si="19">ROUND(H74*F74,2)</f>
        <v>216.58</v>
      </c>
      <c r="K74" s="409"/>
    </row>
    <row r="75" spans="1:13" s="239" customFormat="1" ht="18.75" customHeight="1" x14ac:dyDescent="0.2">
      <c r="A75" s="408"/>
      <c r="B75" s="385" t="s">
        <v>544</v>
      </c>
      <c r="C75" s="489">
        <v>38194</v>
      </c>
      <c r="D75" s="428" t="s">
        <v>424</v>
      </c>
      <c r="E75" s="489" t="s">
        <v>454</v>
      </c>
      <c r="F75" s="485">
        <v>17</v>
      </c>
      <c r="G75" s="486">
        <v>24.83</v>
      </c>
      <c r="H75" s="293">
        <f t="shared" ref="H75:H83" si="20">ROUND(($K$7/100+1)*G75,2)</f>
        <v>31.68</v>
      </c>
      <c r="I75" s="293">
        <f t="shared" ref="I75:I83" si="21">ROUND(G75*F75,2)</f>
        <v>422.11</v>
      </c>
      <c r="J75" s="291">
        <f t="shared" ref="J75:J83" si="22">ROUND(H75*F75,2)</f>
        <v>538.55999999999995</v>
      </c>
      <c r="K75" s="409"/>
    </row>
    <row r="76" spans="1:13" s="236" customFormat="1" ht="32.25" customHeight="1" x14ac:dyDescent="0.2">
      <c r="A76" s="235"/>
      <c r="B76" s="385" t="s">
        <v>545</v>
      </c>
      <c r="C76" s="489" t="s">
        <v>534</v>
      </c>
      <c r="D76" s="429" t="s">
        <v>435</v>
      </c>
      <c r="E76" s="483" t="s">
        <v>454</v>
      </c>
      <c r="F76" s="487">
        <v>8</v>
      </c>
      <c r="G76" s="488">
        <v>97.96</v>
      </c>
      <c r="H76" s="293">
        <f t="shared" si="20"/>
        <v>124.97</v>
      </c>
      <c r="I76" s="293">
        <f t="shared" si="21"/>
        <v>783.68</v>
      </c>
      <c r="J76" s="291">
        <f t="shared" si="22"/>
        <v>999.76</v>
      </c>
      <c r="K76" s="347"/>
    </row>
    <row r="77" spans="1:13" s="239" customFormat="1" ht="26.25" customHeight="1" x14ac:dyDescent="0.2">
      <c r="A77" s="408"/>
      <c r="B77" s="385" t="s">
        <v>546</v>
      </c>
      <c r="C77" s="489">
        <v>93143</v>
      </c>
      <c r="D77" s="429" t="s">
        <v>425</v>
      </c>
      <c r="E77" s="483" t="s">
        <v>454</v>
      </c>
      <c r="F77" s="487">
        <v>38</v>
      </c>
      <c r="G77" s="488">
        <v>115.85</v>
      </c>
      <c r="H77" s="293">
        <f t="shared" si="20"/>
        <v>147.79</v>
      </c>
      <c r="I77" s="293">
        <f t="shared" si="21"/>
        <v>4402.3</v>
      </c>
      <c r="J77" s="291">
        <f t="shared" si="22"/>
        <v>5616.02</v>
      </c>
      <c r="K77" s="409"/>
    </row>
    <row r="78" spans="1:13" s="236" customFormat="1" ht="33.75" customHeight="1" x14ac:dyDescent="0.2">
      <c r="A78" s="235"/>
      <c r="B78" s="385" t="s">
        <v>547</v>
      </c>
      <c r="C78" s="489">
        <v>91953</v>
      </c>
      <c r="D78" s="429" t="s">
        <v>434</v>
      </c>
      <c r="E78" s="483" t="s">
        <v>454</v>
      </c>
      <c r="F78" s="487">
        <v>9</v>
      </c>
      <c r="G78" s="488">
        <v>18.16</v>
      </c>
      <c r="H78" s="293">
        <f t="shared" si="20"/>
        <v>23.17</v>
      </c>
      <c r="I78" s="293">
        <f t="shared" si="21"/>
        <v>163.44</v>
      </c>
      <c r="J78" s="291">
        <f t="shared" si="22"/>
        <v>208.53</v>
      </c>
      <c r="K78" s="347"/>
    </row>
    <row r="79" spans="1:13" s="236" customFormat="1" ht="55.5" customHeight="1" x14ac:dyDescent="0.2">
      <c r="A79" s="235"/>
      <c r="B79" s="385" t="s">
        <v>548</v>
      </c>
      <c r="C79" s="489">
        <v>91924</v>
      </c>
      <c r="D79" s="430" t="s">
        <v>436</v>
      </c>
      <c r="E79" s="483" t="s">
        <v>427</v>
      </c>
      <c r="F79" s="487">
        <v>31.6</v>
      </c>
      <c r="G79" s="488">
        <v>1.45</v>
      </c>
      <c r="H79" s="293">
        <f t="shared" si="20"/>
        <v>1.85</v>
      </c>
      <c r="I79" s="293">
        <f t="shared" si="21"/>
        <v>45.82</v>
      </c>
      <c r="J79" s="291">
        <f t="shared" si="22"/>
        <v>58.46</v>
      </c>
      <c r="K79" s="347"/>
    </row>
    <row r="80" spans="1:13" s="236" customFormat="1" ht="36" x14ac:dyDescent="0.2">
      <c r="A80" s="235"/>
      <c r="B80" s="385" t="s">
        <v>549</v>
      </c>
      <c r="C80" s="489">
        <v>91926</v>
      </c>
      <c r="D80" s="429" t="s">
        <v>437</v>
      </c>
      <c r="E80" s="483" t="s">
        <v>427</v>
      </c>
      <c r="F80" s="485">
        <v>751.32</v>
      </c>
      <c r="G80" s="486">
        <v>2.0699999999999998</v>
      </c>
      <c r="H80" s="293">
        <f t="shared" si="20"/>
        <v>2.64</v>
      </c>
      <c r="I80" s="293">
        <f t="shared" si="21"/>
        <v>1555.23</v>
      </c>
      <c r="J80" s="291">
        <f t="shared" si="22"/>
        <v>1983.48</v>
      </c>
      <c r="K80" s="347"/>
    </row>
    <row r="81" spans="1:11" s="239" customFormat="1" ht="27.75" customHeight="1" x14ac:dyDescent="0.2">
      <c r="A81" s="408"/>
      <c r="B81" s="385" t="s">
        <v>550</v>
      </c>
      <c r="C81" s="489">
        <v>91928</v>
      </c>
      <c r="D81" s="430" t="s">
        <v>426</v>
      </c>
      <c r="E81" s="483" t="s">
        <v>427</v>
      </c>
      <c r="F81" s="485">
        <v>189</v>
      </c>
      <c r="G81" s="486">
        <v>3.24</v>
      </c>
      <c r="H81" s="293">
        <f t="shared" si="20"/>
        <v>4.13</v>
      </c>
      <c r="I81" s="293">
        <f t="shared" si="21"/>
        <v>612.36</v>
      </c>
      <c r="J81" s="291">
        <f t="shared" si="22"/>
        <v>780.57</v>
      </c>
      <c r="K81" s="409"/>
    </row>
    <row r="82" spans="1:11" s="239" customFormat="1" ht="28.5" customHeight="1" x14ac:dyDescent="0.2">
      <c r="A82" s="408"/>
      <c r="B82" s="385" t="s">
        <v>551</v>
      </c>
      <c r="C82" s="499">
        <v>91934</v>
      </c>
      <c r="D82" s="430" t="s">
        <v>428</v>
      </c>
      <c r="E82" s="483" t="s">
        <v>427</v>
      </c>
      <c r="F82" s="497">
        <v>35</v>
      </c>
      <c r="G82" s="497">
        <v>10.79</v>
      </c>
      <c r="H82" s="293">
        <f t="shared" si="20"/>
        <v>13.76</v>
      </c>
      <c r="I82" s="293">
        <f t="shared" si="21"/>
        <v>377.65</v>
      </c>
      <c r="J82" s="291">
        <f t="shared" si="22"/>
        <v>481.6</v>
      </c>
      <c r="K82" s="409"/>
    </row>
    <row r="83" spans="1:11" s="239" customFormat="1" ht="27.75" customHeight="1" x14ac:dyDescent="0.2">
      <c r="A83" s="408"/>
      <c r="B83" s="385" t="s">
        <v>552</v>
      </c>
      <c r="C83" s="500" t="s">
        <v>535</v>
      </c>
      <c r="D83" s="430" t="s">
        <v>429</v>
      </c>
      <c r="E83" s="483" t="s">
        <v>427</v>
      </c>
      <c r="F83" s="497">
        <v>380</v>
      </c>
      <c r="G83" s="497">
        <v>9.59</v>
      </c>
      <c r="H83" s="293">
        <f t="shared" si="20"/>
        <v>12.23</v>
      </c>
      <c r="I83" s="293">
        <f t="shared" si="21"/>
        <v>3644.2</v>
      </c>
      <c r="J83" s="291">
        <f t="shared" si="22"/>
        <v>4647.3999999999996</v>
      </c>
      <c r="K83" s="409"/>
    </row>
    <row r="84" spans="1:11" s="413" customFormat="1" ht="17.25" customHeight="1" x14ac:dyDescent="0.2">
      <c r="A84" s="410"/>
      <c r="B84" s="438">
        <v>11</v>
      </c>
      <c r="C84" s="415" t="s">
        <v>331</v>
      </c>
      <c r="D84" s="469" t="s">
        <v>558</v>
      </c>
      <c r="E84" s="417" t="s">
        <v>406</v>
      </c>
      <c r="F84" s="449">
        <v>27.57</v>
      </c>
      <c r="H84" s="439"/>
      <c r="I84" s="420">
        <f>SUM(I85:I88)</f>
        <v>939.87000000000012</v>
      </c>
      <c r="J84" s="412">
        <f>SUM(J85:J88)</f>
        <v>1199.01</v>
      </c>
      <c r="K84" s="440"/>
    </row>
    <row r="85" spans="1:11" s="236" customFormat="1" ht="48" x14ac:dyDescent="0.2">
      <c r="A85" s="235"/>
      <c r="B85" s="464" t="s">
        <v>553</v>
      </c>
      <c r="C85" s="489">
        <v>37558</v>
      </c>
      <c r="D85" s="491" t="s">
        <v>537</v>
      </c>
      <c r="E85" s="489" t="s">
        <v>454</v>
      </c>
      <c r="F85" s="487">
        <v>8</v>
      </c>
      <c r="G85" s="487">
        <v>16.78</v>
      </c>
      <c r="H85" s="486">
        <f>ROUND(($K$7/100+1)*G85,2)</f>
        <v>21.41</v>
      </c>
      <c r="I85" s="513">
        <f>ROUND(G85*F85,2)</f>
        <v>134.24</v>
      </c>
      <c r="J85" s="513">
        <f>ROUND(H85*F85,2)</f>
        <v>171.28</v>
      </c>
      <c r="K85" s="347"/>
    </row>
    <row r="86" spans="1:11" s="236" customFormat="1" ht="24" x14ac:dyDescent="0.2">
      <c r="A86" s="235"/>
      <c r="B86" s="464" t="s">
        <v>554</v>
      </c>
      <c r="C86" s="489">
        <v>38774</v>
      </c>
      <c r="D86" s="491" t="s">
        <v>538</v>
      </c>
      <c r="E86" s="489" t="s">
        <v>454</v>
      </c>
      <c r="F86" s="487">
        <v>7</v>
      </c>
      <c r="G86" s="487">
        <v>31.5</v>
      </c>
      <c r="H86" s="486">
        <f t="shared" ref="H86:H88" si="23">ROUND(($K$7/100+1)*G86,2)</f>
        <v>40.18</v>
      </c>
      <c r="I86" s="513">
        <f t="shared" ref="I86:I88" si="24">ROUND(G86*F86,2)</f>
        <v>220.5</v>
      </c>
      <c r="J86" s="513">
        <f t="shared" ref="J86:J88" si="25">ROUND(H86*F86,2)</f>
        <v>281.26</v>
      </c>
      <c r="K86" s="347"/>
    </row>
    <row r="87" spans="1:11" s="236" customFormat="1" ht="26.25" customHeight="1" x14ac:dyDescent="0.2">
      <c r="A87" s="235"/>
      <c r="B87" s="464" t="s">
        <v>555</v>
      </c>
      <c r="C87" s="489" t="s">
        <v>536</v>
      </c>
      <c r="D87" s="491" t="s">
        <v>539</v>
      </c>
      <c r="E87" s="483" t="s">
        <v>454</v>
      </c>
      <c r="F87" s="487">
        <v>1</v>
      </c>
      <c r="G87" s="487">
        <v>122.09</v>
      </c>
      <c r="H87" s="486">
        <f t="shared" si="23"/>
        <v>155.75</v>
      </c>
      <c r="I87" s="513">
        <f t="shared" si="24"/>
        <v>122.09</v>
      </c>
      <c r="J87" s="513">
        <f t="shared" si="25"/>
        <v>155.75</v>
      </c>
      <c r="K87" s="347"/>
    </row>
    <row r="88" spans="1:11" s="236" customFormat="1" ht="15.75" customHeight="1" x14ac:dyDescent="0.2">
      <c r="A88" s="235"/>
      <c r="B88" s="464" t="s">
        <v>556</v>
      </c>
      <c r="C88" s="489">
        <v>72553</v>
      </c>
      <c r="D88" s="430" t="s">
        <v>540</v>
      </c>
      <c r="E88" s="483" t="s">
        <v>454</v>
      </c>
      <c r="F88" s="487">
        <v>4</v>
      </c>
      <c r="G88" s="487">
        <v>115.76</v>
      </c>
      <c r="H88" s="486">
        <f t="shared" si="23"/>
        <v>147.68</v>
      </c>
      <c r="I88" s="513">
        <f t="shared" si="24"/>
        <v>463.04</v>
      </c>
      <c r="J88" s="513">
        <f t="shared" si="25"/>
        <v>590.72</v>
      </c>
      <c r="K88" s="347"/>
    </row>
    <row r="89" spans="1:11" s="507" customFormat="1" ht="22.5" customHeight="1" x14ac:dyDescent="0.2">
      <c r="A89" s="505"/>
      <c r="B89" s="475">
        <v>12</v>
      </c>
      <c r="C89" s="508" t="s">
        <v>331</v>
      </c>
      <c r="D89" s="433" t="s">
        <v>562</v>
      </c>
      <c r="E89" s="457" t="s">
        <v>565</v>
      </c>
      <c r="F89" s="495">
        <v>27.57</v>
      </c>
      <c r="G89" s="495"/>
      <c r="H89" s="510"/>
      <c r="I89" s="511">
        <f>SUM(I90)</f>
        <v>2322.79</v>
      </c>
      <c r="J89" s="509">
        <f>SUM(J90)</f>
        <v>2963.18</v>
      </c>
      <c r="K89" s="506"/>
    </row>
    <row r="90" spans="1:11" s="236" customFormat="1" ht="17.25" customHeight="1" x14ac:dyDescent="0.2">
      <c r="A90" s="235"/>
      <c r="B90" s="476" t="s">
        <v>557</v>
      </c>
      <c r="C90" s="504">
        <v>8260</v>
      </c>
      <c r="D90" s="430" t="s">
        <v>563</v>
      </c>
      <c r="E90" s="483" t="s">
        <v>564</v>
      </c>
      <c r="F90" s="487">
        <v>1</v>
      </c>
      <c r="G90" s="487">
        <v>2322.79</v>
      </c>
      <c r="H90" s="488">
        <f t="shared" ref="H90" si="26">ROUND(($K$7/100+1)*G90,2)</f>
        <v>2963.18</v>
      </c>
      <c r="I90" s="514">
        <f t="shared" ref="I90" si="27">ROUND(G90*F90,2)</f>
        <v>2322.79</v>
      </c>
      <c r="J90" s="514">
        <f t="shared" ref="J90" si="28">ROUND(H90*F90,2)</f>
        <v>2963.18</v>
      </c>
      <c r="K90" s="347"/>
    </row>
    <row r="91" spans="1:11" s="424" customFormat="1" ht="12" customHeight="1" x14ac:dyDescent="0.2">
      <c r="A91" s="422"/>
      <c r="B91" s="425">
        <v>12</v>
      </c>
      <c r="C91" s="415" t="s">
        <v>331</v>
      </c>
      <c r="D91" s="465" t="s">
        <v>418</v>
      </c>
      <c r="E91" s="417" t="s">
        <v>406</v>
      </c>
      <c r="F91" s="449">
        <v>27.57</v>
      </c>
      <c r="G91" s="501"/>
      <c r="H91" s="502"/>
      <c r="I91" s="420">
        <f>SUM(I92)</f>
        <v>824</v>
      </c>
      <c r="J91" s="412">
        <f>SUM(J92)</f>
        <v>1051.18</v>
      </c>
    </row>
    <row r="92" spans="1:11" ht="12.75" customHeight="1" x14ac:dyDescent="0.2">
      <c r="A92" s="229"/>
      <c r="B92" s="406" t="s">
        <v>557</v>
      </c>
      <c r="C92" s="489">
        <v>9537</v>
      </c>
      <c r="D92" s="503" t="s">
        <v>541</v>
      </c>
      <c r="E92" s="398" t="s">
        <v>156</v>
      </c>
      <c r="F92" s="487">
        <v>400</v>
      </c>
      <c r="G92" s="487">
        <v>2.06</v>
      </c>
      <c r="H92" s="486">
        <f t="shared" ref="H92" si="29">G92+(G92*0.2757)</f>
        <v>2.627942</v>
      </c>
      <c r="I92" s="293">
        <f t="shared" si="4"/>
        <v>824</v>
      </c>
      <c r="J92" s="291">
        <f t="shared" si="5"/>
        <v>1051.18</v>
      </c>
    </row>
    <row r="93" spans="1:11" ht="12.75" customHeight="1" x14ac:dyDescent="0.2">
      <c r="A93" s="229"/>
      <c r="B93" s="532" t="s">
        <v>417</v>
      </c>
      <c r="C93" s="533"/>
      <c r="D93" s="533"/>
      <c r="E93" s="533"/>
      <c r="F93" s="533"/>
      <c r="G93" s="533"/>
      <c r="H93" s="534"/>
      <c r="I93" s="530">
        <f>I91+I89+I84+I73+I46+I44+I40+I35+I31+I29+I27+I16+I10</f>
        <v>276124.41000000003</v>
      </c>
      <c r="J93" s="530">
        <f>J91+J89+J84+J73+J46+J44+J40+J35+J31+J29+J27+J16+J10</f>
        <v>352256.12000000005</v>
      </c>
      <c r="K93" s="388">
        <v>48320</v>
      </c>
    </row>
    <row r="94" spans="1:11" ht="15.75" customHeight="1" thickBot="1" x14ac:dyDescent="0.25">
      <c r="A94" s="229"/>
      <c r="B94" s="535"/>
      <c r="C94" s="536"/>
      <c r="D94" s="536"/>
      <c r="E94" s="536"/>
      <c r="F94" s="536"/>
      <c r="G94" s="536"/>
      <c r="H94" s="537"/>
      <c r="I94" s="531"/>
      <c r="J94" s="531"/>
      <c r="K94" s="388">
        <v>39457</v>
      </c>
    </row>
    <row r="95" spans="1:11" ht="12.75" thickTop="1" x14ac:dyDescent="0.2">
      <c r="A95" s="229"/>
    </row>
    <row r="96" spans="1:11" x14ac:dyDescent="0.2">
      <c r="A96" s="229"/>
    </row>
    <row r="97" spans="1:10" x14ac:dyDescent="0.2">
      <c r="A97" s="229"/>
      <c r="I97" s="432"/>
      <c r="J97" s="389"/>
    </row>
    <row r="98" spans="1:10" x14ac:dyDescent="0.2">
      <c r="A98" s="229"/>
    </row>
    <row r="99" spans="1:10" x14ac:dyDescent="0.2">
      <c r="A99" s="229"/>
    </row>
    <row r="100" spans="1:10" x14ac:dyDescent="0.2">
      <c r="A100" s="229"/>
    </row>
    <row r="101" spans="1:10" x14ac:dyDescent="0.2">
      <c r="A101" s="229"/>
    </row>
    <row r="102" spans="1:10" x14ac:dyDescent="0.2">
      <c r="A102" s="229"/>
    </row>
    <row r="103" spans="1:10" x14ac:dyDescent="0.2">
      <c r="A103" s="229"/>
    </row>
    <row r="104" spans="1:10" x14ac:dyDescent="0.2">
      <c r="A104" s="229"/>
    </row>
    <row r="105" spans="1:10" x14ac:dyDescent="0.2">
      <c r="A105" s="229"/>
    </row>
    <row r="106" spans="1:10" x14ac:dyDescent="0.2">
      <c r="A106" s="229"/>
    </row>
    <row r="107" spans="1:10" x14ac:dyDescent="0.2">
      <c r="A107" s="229"/>
    </row>
    <row r="108" spans="1:10" x14ac:dyDescent="0.2">
      <c r="A108" s="229"/>
    </row>
    <row r="109" spans="1:10" x14ac:dyDescent="0.2">
      <c r="A109" s="229"/>
    </row>
    <row r="110" spans="1:10" x14ac:dyDescent="0.2">
      <c r="A110" s="229"/>
    </row>
    <row r="111" spans="1:10" x14ac:dyDescent="0.2">
      <c r="A111" s="229"/>
    </row>
    <row r="112" spans="1:10" s="236" customFormat="1" x14ac:dyDescent="0.2">
      <c r="A112" s="235"/>
      <c r="B112" s="233"/>
      <c r="C112" s="233"/>
      <c r="D112" s="242"/>
      <c r="E112" s="228"/>
      <c r="F112" s="232"/>
      <c r="G112" s="232"/>
      <c r="H112" s="232"/>
      <c r="I112" s="232"/>
      <c r="J112" s="232"/>
    </row>
    <row r="113" spans="1:10" s="238" customFormat="1" x14ac:dyDescent="0.2">
      <c r="A113" s="237"/>
      <c r="B113" s="233"/>
      <c r="C113" s="233"/>
      <c r="D113" s="242"/>
      <c r="E113" s="228"/>
      <c r="F113" s="232"/>
      <c r="G113" s="232"/>
      <c r="H113" s="232"/>
      <c r="I113" s="232"/>
      <c r="J113" s="232"/>
    </row>
    <row r="114" spans="1:10" s="238" customFormat="1" x14ac:dyDescent="0.2">
      <c r="A114" s="237"/>
      <c r="B114" s="233"/>
      <c r="C114" s="233"/>
      <c r="D114" s="242"/>
      <c r="E114" s="228"/>
      <c r="F114" s="232"/>
      <c r="G114" s="232"/>
      <c r="H114" s="232"/>
      <c r="I114" s="232"/>
      <c r="J114" s="232"/>
    </row>
    <row r="115" spans="1:10" s="238" customFormat="1" x14ac:dyDescent="0.2">
      <c r="A115" s="237"/>
      <c r="B115" s="233"/>
      <c r="C115" s="233"/>
      <c r="D115" s="242"/>
      <c r="E115" s="228"/>
      <c r="F115" s="232"/>
      <c r="G115" s="232"/>
      <c r="H115" s="232"/>
      <c r="I115" s="232"/>
      <c r="J115" s="232"/>
    </row>
    <row r="116" spans="1:10" s="238" customFormat="1" x14ac:dyDescent="0.2">
      <c r="A116" s="237"/>
      <c r="B116" s="233"/>
      <c r="C116" s="233"/>
      <c r="D116" s="242"/>
      <c r="E116" s="228"/>
      <c r="F116" s="232"/>
      <c r="G116" s="232"/>
      <c r="H116" s="232"/>
      <c r="I116" s="232"/>
      <c r="J116" s="232"/>
    </row>
    <row r="117" spans="1:10" s="238" customFormat="1" x14ac:dyDescent="0.2">
      <c r="A117" s="237"/>
      <c r="B117" s="233"/>
      <c r="C117" s="233"/>
      <c r="D117" s="242"/>
      <c r="E117" s="228"/>
      <c r="F117" s="232"/>
      <c r="G117" s="232"/>
      <c r="H117" s="232"/>
      <c r="I117" s="232"/>
      <c r="J117" s="232"/>
    </row>
    <row r="118" spans="1:10" s="238" customFormat="1" x14ac:dyDescent="0.2">
      <c r="A118" s="237"/>
      <c r="B118" s="233"/>
      <c r="C118" s="233"/>
      <c r="D118" s="242"/>
      <c r="E118" s="228"/>
      <c r="F118" s="232"/>
      <c r="G118" s="232"/>
      <c r="H118" s="232"/>
      <c r="I118" s="232"/>
      <c r="J118" s="232"/>
    </row>
    <row r="119" spans="1:10" s="238" customFormat="1" x14ac:dyDescent="0.2">
      <c r="A119" s="237"/>
      <c r="B119" s="233"/>
      <c r="C119" s="233"/>
      <c r="D119" s="242"/>
      <c r="E119" s="228"/>
      <c r="F119" s="232"/>
      <c r="G119" s="232"/>
      <c r="H119" s="232"/>
      <c r="I119" s="232"/>
      <c r="J119" s="232"/>
    </row>
    <row r="120" spans="1:10" s="238" customFormat="1" x14ac:dyDescent="0.2">
      <c r="A120" s="237"/>
      <c r="B120" s="233"/>
      <c r="C120" s="233"/>
      <c r="D120" s="242"/>
      <c r="E120" s="228"/>
      <c r="F120" s="232"/>
      <c r="G120" s="232"/>
      <c r="H120" s="232"/>
      <c r="I120" s="232"/>
      <c r="J120" s="232"/>
    </row>
    <row r="121" spans="1:10" s="238" customFormat="1" x14ac:dyDescent="0.2">
      <c r="A121" s="237"/>
      <c r="B121" s="233"/>
      <c r="C121" s="233"/>
      <c r="D121" s="242"/>
      <c r="E121" s="228"/>
      <c r="F121" s="232"/>
      <c r="G121" s="232"/>
      <c r="H121" s="232"/>
      <c r="I121" s="232"/>
      <c r="J121" s="232"/>
    </row>
    <row r="122" spans="1:10" x14ac:dyDescent="0.2">
      <c r="A122" s="229"/>
    </row>
    <row r="123" spans="1:10" s="236" customFormat="1" x14ac:dyDescent="0.2">
      <c r="A123" s="235"/>
      <c r="B123" s="233"/>
      <c r="C123" s="233"/>
      <c r="D123" s="242"/>
      <c r="E123" s="228"/>
      <c r="F123" s="232"/>
      <c r="G123" s="232"/>
      <c r="H123" s="232"/>
      <c r="I123" s="232"/>
      <c r="J123" s="232"/>
    </row>
    <row r="124" spans="1:10" x14ac:dyDescent="0.2">
      <c r="A124" s="229"/>
    </row>
  </sheetData>
  <mergeCells count="19">
    <mergeCell ref="I93:I94"/>
    <mergeCell ref="B93:H94"/>
    <mergeCell ref="J93:J94"/>
    <mergeCell ref="D1:J1"/>
    <mergeCell ref="D3:J3"/>
    <mergeCell ref="D2:J2"/>
    <mergeCell ref="C4:D4"/>
    <mergeCell ref="I7:J7"/>
    <mergeCell ref="D7:D8"/>
    <mergeCell ref="C7:C8"/>
    <mergeCell ref="E7:E8"/>
    <mergeCell ref="F7:F8"/>
    <mergeCell ref="B5:D5"/>
    <mergeCell ref="B6:D6"/>
    <mergeCell ref="M11:U11"/>
    <mergeCell ref="G7:H7"/>
    <mergeCell ref="B15:J15"/>
    <mergeCell ref="B9:J9"/>
    <mergeCell ref="B7:B8"/>
  </mergeCells>
  <phoneticPr fontId="14" type="noConversion"/>
  <printOptions gridLines="1"/>
  <pageMargins left="0.82677165354330717" right="0.43307086614173229" top="0.6692913385826772" bottom="0.23622047244094491" header="0.31496062992125984" footer="0.31496062992125984"/>
  <pageSetup paperSize="9" scale="80" fitToWidth="3" fitToHeight="50" orientation="landscape" horizontalDpi="1200" verticalDpi="1200" r:id="rId1"/>
  <drawing r:id="rId2"/>
  <legacyDrawing r:id="rId3"/>
  <oleObjects>
    <mc:AlternateContent xmlns:mc="http://schemas.openxmlformats.org/markup-compatibility/2006">
      <mc:Choice Requires="x14">
        <oleObject shapeId="6153" r:id="rId4">
          <objectPr defaultSize="0" autoPict="0" r:id="rId5">
            <anchor moveWithCells="1" sizeWithCells="1">
              <from>
                <xdr:col>1</xdr:col>
                <xdr:colOff>28575</xdr:colOff>
                <xdr:row>0</xdr:row>
                <xdr:rowOff>0</xdr:rowOff>
              </from>
              <to>
                <xdr:col>3</xdr:col>
                <xdr:colOff>1238250</xdr:colOff>
                <xdr:row>0</xdr:row>
                <xdr:rowOff>0</xdr:rowOff>
              </to>
            </anchor>
          </objectPr>
        </oleObject>
      </mc:Choice>
      <mc:Fallback>
        <oleObject shapeId="6153" r:id="rId4"/>
      </mc:Fallback>
    </mc:AlternateContent>
    <mc:AlternateContent xmlns:mc="http://schemas.openxmlformats.org/markup-compatibility/2006">
      <mc:Choice Requires="x14">
        <oleObject shapeId="6171" r:id="rId6">
          <objectPr defaultSize="0" autoPict="0" r:id="rId5">
            <anchor moveWithCells="1" sizeWithCells="1">
              <from>
                <xdr:col>1</xdr:col>
                <xdr:colOff>161925</xdr:colOff>
                <xdr:row>0</xdr:row>
                <xdr:rowOff>114300</xdr:rowOff>
              </from>
              <to>
                <xdr:col>3</xdr:col>
                <xdr:colOff>800100</xdr:colOff>
                <xdr:row>2</xdr:row>
                <xdr:rowOff>114300</xdr:rowOff>
              </to>
            </anchor>
          </objectPr>
        </oleObject>
      </mc:Choice>
      <mc:Fallback>
        <oleObject shapeId="6171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topLeftCell="A16" workbookViewId="0">
      <selection activeCell="F25" sqref="F25"/>
    </sheetView>
  </sheetViews>
  <sheetFormatPr defaultRowHeight="12.75" x14ac:dyDescent="0.2"/>
  <cols>
    <col min="1" max="1" width="5.42578125" style="357" customWidth="1"/>
    <col min="2" max="2" width="32.28515625" style="357" customWidth="1"/>
    <col min="3" max="3" width="15.42578125" style="357" customWidth="1"/>
    <col min="4" max="10" width="14.5703125" style="357" bestFit="1" customWidth="1"/>
    <col min="11" max="11" width="9.140625" style="357"/>
    <col min="12" max="12" width="12.85546875" style="357" customWidth="1"/>
    <col min="13" max="13" width="10.85546875" style="357" customWidth="1"/>
    <col min="14" max="14" width="11" style="357" customWidth="1"/>
    <col min="15" max="15" width="11.7109375" style="357" customWidth="1"/>
    <col min="16" max="16384" width="9.140625" style="357"/>
  </cols>
  <sheetData>
    <row r="1" spans="1:12" ht="27" thickTop="1" x14ac:dyDescent="0.4">
      <c r="A1" s="575" t="s">
        <v>380</v>
      </c>
      <c r="B1" s="576"/>
      <c r="C1" s="576"/>
      <c r="D1" s="576"/>
      <c r="E1" s="576"/>
      <c r="F1" s="576"/>
      <c r="G1" s="576"/>
      <c r="H1" s="576"/>
      <c r="I1" s="576"/>
      <c r="J1" s="577"/>
    </row>
    <row r="2" spans="1:12" ht="17.25" customHeight="1" x14ac:dyDescent="0.2">
      <c r="A2" s="578" t="s">
        <v>571</v>
      </c>
      <c r="B2" s="579"/>
      <c r="C2" s="580" t="s">
        <v>381</v>
      </c>
      <c r="D2" s="580"/>
      <c r="E2" s="581">
        <f>Planilha!J93</f>
        <v>352256.12000000005</v>
      </c>
      <c r="F2" s="581"/>
      <c r="G2" s="581"/>
      <c r="H2" s="582" t="s">
        <v>570</v>
      </c>
      <c r="I2" s="582"/>
      <c r="J2" s="583"/>
    </row>
    <row r="3" spans="1:12" x14ac:dyDescent="0.2">
      <c r="A3" s="584"/>
      <c r="B3" s="585"/>
      <c r="C3" s="586" t="str">
        <f>Planilha!C4</f>
        <v>IMPLANTAÇÃO DO MERCADO MUNICIPAL DE BURITIZEIRO -      BURITIZEIRO-MG</v>
      </c>
      <c r="D3" s="587"/>
      <c r="E3" s="587"/>
      <c r="F3" s="587"/>
      <c r="G3" s="587"/>
      <c r="H3" s="557" t="s">
        <v>382</v>
      </c>
      <c r="I3" s="557"/>
      <c r="J3" s="588"/>
    </row>
    <row r="4" spans="1:12" ht="26.25" customHeight="1" x14ac:dyDescent="0.2">
      <c r="A4" s="584"/>
      <c r="B4" s="585"/>
      <c r="C4" s="587"/>
      <c r="D4" s="587"/>
      <c r="E4" s="587"/>
      <c r="F4" s="587"/>
      <c r="G4" s="587"/>
      <c r="H4" s="557"/>
      <c r="I4" s="557"/>
      <c r="J4" s="588"/>
    </row>
    <row r="5" spans="1:12" ht="27.75" customHeight="1" x14ac:dyDescent="0.2">
      <c r="A5" s="402" t="s">
        <v>294</v>
      </c>
      <c r="B5" s="358" t="s">
        <v>383</v>
      </c>
      <c r="C5" s="358" t="s">
        <v>384</v>
      </c>
      <c r="D5" s="358" t="s">
        <v>385</v>
      </c>
      <c r="E5" s="358" t="s">
        <v>386</v>
      </c>
      <c r="F5" s="358" t="s">
        <v>387</v>
      </c>
      <c r="G5" s="358" t="s">
        <v>388</v>
      </c>
      <c r="H5" s="358" t="s">
        <v>389</v>
      </c>
      <c r="I5" s="358" t="s">
        <v>390</v>
      </c>
      <c r="J5" s="403" t="s">
        <v>391</v>
      </c>
    </row>
    <row r="6" spans="1:12" x14ac:dyDescent="0.2">
      <c r="A6" s="555">
        <v>1</v>
      </c>
      <c r="B6" s="556" t="str">
        <f>Planilha!D10</f>
        <v xml:space="preserve">SERVIÇOS PRELIMINARES </v>
      </c>
      <c r="C6" s="359" t="s">
        <v>392</v>
      </c>
      <c r="D6" s="360">
        <f>D7/$E$2</f>
        <v>5.2927597113145958E-2</v>
      </c>
      <c r="E6" s="361">
        <v>0.2</v>
      </c>
      <c r="F6" s="361">
        <v>0.16</v>
      </c>
      <c r="G6" s="361">
        <v>0.16</v>
      </c>
      <c r="H6" s="361">
        <v>0.16</v>
      </c>
      <c r="I6" s="361">
        <v>0.16</v>
      </c>
      <c r="J6" s="404">
        <v>0.16</v>
      </c>
      <c r="K6" s="362"/>
      <c r="L6" s="377">
        <f>J6+I6+H6+G6+F6+E6</f>
        <v>1</v>
      </c>
    </row>
    <row r="7" spans="1:12" x14ac:dyDescent="0.2">
      <c r="A7" s="555"/>
      <c r="B7" s="557"/>
      <c r="C7" s="359" t="s">
        <v>393</v>
      </c>
      <c r="D7" s="363">
        <f>Planilha!J10</f>
        <v>18644.07</v>
      </c>
      <c r="E7" s="364">
        <f>$D$7*E6</f>
        <v>3728.8140000000003</v>
      </c>
      <c r="F7" s="364">
        <f t="shared" ref="F7:J7" si="0">$D$7*F6</f>
        <v>2983.0511999999999</v>
      </c>
      <c r="G7" s="364">
        <f t="shared" si="0"/>
        <v>2983.0511999999999</v>
      </c>
      <c r="H7" s="364">
        <f t="shared" si="0"/>
        <v>2983.0511999999999</v>
      </c>
      <c r="I7" s="364">
        <f t="shared" si="0"/>
        <v>2983.0511999999999</v>
      </c>
      <c r="J7" s="364">
        <f t="shared" si="0"/>
        <v>2983.0511999999999</v>
      </c>
      <c r="L7" s="470">
        <f t="shared" ref="L7:L33" si="1">J7+I7+H7+G7+F7+E7</f>
        <v>18644.07</v>
      </c>
    </row>
    <row r="8" spans="1:12" x14ac:dyDescent="0.2">
      <c r="A8" s="555">
        <v>2</v>
      </c>
      <c r="B8" s="556" t="str">
        <f>Planilha!D16</f>
        <v>LOCAÇÃO / FUNDAÇÃO</v>
      </c>
      <c r="C8" s="359" t="s">
        <v>392</v>
      </c>
      <c r="D8" s="360">
        <f>D9/$E$2</f>
        <v>7.4166944210933783E-2</v>
      </c>
      <c r="E8" s="361">
        <v>0.25</v>
      </c>
      <c r="F8" s="361">
        <v>0.25</v>
      </c>
      <c r="G8" s="361">
        <v>0.5</v>
      </c>
      <c r="H8" s="361">
        <v>0</v>
      </c>
      <c r="I8" s="361">
        <v>0</v>
      </c>
      <c r="J8" s="404">
        <v>0</v>
      </c>
      <c r="K8" s="365"/>
      <c r="L8" s="377">
        <f t="shared" si="1"/>
        <v>1</v>
      </c>
    </row>
    <row r="9" spans="1:12" x14ac:dyDescent="0.2">
      <c r="A9" s="555"/>
      <c r="B9" s="557"/>
      <c r="C9" s="359" t="s">
        <v>393</v>
      </c>
      <c r="D9" s="363">
        <f>Planilha!J16</f>
        <v>26125.760000000002</v>
      </c>
      <c r="E9" s="364">
        <f>$D$9*E8</f>
        <v>6531.4400000000005</v>
      </c>
      <c r="F9" s="364">
        <f t="shared" ref="F9:J9" si="2">$D$9*F8</f>
        <v>6531.4400000000005</v>
      </c>
      <c r="G9" s="364">
        <f t="shared" si="2"/>
        <v>13062.880000000001</v>
      </c>
      <c r="H9" s="364">
        <f t="shared" si="2"/>
        <v>0</v>
      </c>
      <c r="I9" s="364">
        <f t="shared" si="2"/>
        <v>0</v>
      </c>
      <c r="J9" s="364">
        <f t="shared" si="2"/>
        <v>0</v>
      </c>
      <c r="L9" s="470">
        <f t="shared" si="1"/>
        <v>26125.760000000002</v>
      </c>
    </row>
    <row r="10" spans="1:12" x14ac:dyDescent="0.2">
      <c r="A10" s="570">
        <v>3</v>
      </c>
      <c r="B10" s="556" t="str">
        <f>Planilha!D27</f>
        <v xml:space="preserve">PISO </v>
      </c>
      <c r="C10" s="359" t="s">
        <v>392</v>
      </c>
      <c r="D10" s="360">
        <f>D11/$E$2</f>
        <v>2.0781129366893608E-2</v>
      </c>
      <c r="E10" s="361">
        <v>0.25</v>
      </c>
      <c r="F10" s="361">
        <v>0.25</v>
      </c>
      <c r="G10" s="361">
        <v>0.5</v>
      </c>
      <c r="H10" s="361">
        <v>0</v>
      </c>
      <c r="I10" s="361">
        <v>0</v>
      </c>
      <c r="J10" s="404">
        <v>0</v>
      </c>
      <c r="L10" s="377">
        <f>SUM(E10:J10)</f>
        <v>1</v>
      </c>
    </row>
    <row r="11" spans="1:12" x14ac:dyDescent="0.2">
      <c r="A11" s="571"/>
      <c r="B11" s="557"/>
      <c r="C11" s="359" t="s">
        <v>393</v>
      </c>
      <c r="D11" s="363">
        <f>Planilha!J27</f>
        <v>7320.28</v>
      </c>
      <c r="E11" s="364">
        <f>$D$11*E10</f>
        <v>1830.07</v>
      </c>
      <c r="F11" s="364">
        <f t="shared" ref="F11:J11" si="3">$D$11*F10</f>
        <v>1830.07</v>
      </c>
      <c r="G11" s="364">
        <f t="shared" si="3"/>
        <v>3660.14</v>
      </c>
      <c r="H11" s="364">
        <f t="shared" si="3"/>
        <v>0</v>
      </c>
      <c r="I11" s="364">
        <f t="shared" si="3"/>
        <v>0</v>
      </c>
      <c r="J11" s="364">
        <f t="shared" si="3"/>
        <v>0</v>
      </c>
      <c r="L11" s="471">
        <f>SUM(E11:K11)</f>
        <v>7320.28</v>
      </c>
    </row>
    <row r="12" spans="1:12" x14ac:dyDescent="0.2">
      <c r="A12" s="555">
        <v>4</v>
      </c>
      <c r="B12" s="556" t="str">
        <f>Planilha!D29</f>
        <v>ESTRUTURA METÁLICA</v>
      </c>
      <c r="C12" s="359" t="s">
        <v>392</v>
      </c>
      <c r="D12" s="360">
        <f>D13/$E$2</f>
        <v>0.40577997622865997</v>
      </c>
      <c r="E12" s="361">
        <v>0.25</v>
      </c>
      <c r="F12" s="361">
        <v>0.25</v>
      </c>
      <c r="G12" s="361">
        <v>0.25</v>
      </c>
      <c r="H12" s="361">
        <v>0.25</v>
      </c>
      <c r="I12" s="361"/>
      <c r="J12" s="404"/>
      <c r="K12" s="365"/>
      <c r="L12" s="377">
        <f t="shared" si="1"/>
        <v>1</v>
      </c>
    </row>
    <row r="13" spans="1:12" x14ac:dyDescent="0.2">
      <c r="A13" s="555"/>
      <c r="B13" s="557"/>
      <c r="C13" s="359" t="s">
        <v>393</v>
      </c>
      <c r="D13" s="363">
        <f>Planilha!J29</f>
        <v>142938.48000000001</v>
      </c>
      <c r="E13" s="364">
        <f>$D$13*E12</f>
        <v>35734.620000000003</v>
      </c>
      <c r="F13" s="364">
        <f t="shared" ref="F13:J13" si="4">$D$13*F12</f>
        <v>35734.620000000003</v>
      </c>
      <c r="G13" s="364">
        <f t="shared" si="4"/>
        <v>35734.620000000003</v>
      </c>
      <c r="H13" s="364">
        <f t="shared" si="4"/>
        <v>35734.620000000003</v>
      </c>
      <c r="I13" s="364">
        <f t="shared" si="4"/>
        <v>0</v>
      </c>
      <c r="J13" s="364">
        <f t="shared" si="4"/>
        <v>0</v>
      </c>
      <c r="L13" s="470">
        <f t="shared" si="1"/>
        <v>142938.48000000001</v>
      </c>
    </row>
    <row r="14" spans="1:12" x14ac:dyDescent="0.2">
      <c r="A14" s="570">
        <v>5</v>
      </c>
      <c r="B14" s="572" t="s">
        <v>438</v>
      </c>
      <c r="C14" s="359" t="s">
        <v>392</v>
      </c>
      <c r="D14" s="445">
        <f>D15/$E$2</f>
        <v>8.9508310033052069E-2</v>
      </c>
      <c r="E14" s="364"/>
      <c r="F14" s="364"/>
      <c r="G14" s="446"/>
      <c r="H14" s="446">
        <v>0.5</v>
      </c>
      <c r="I14" s="446">
        <v>0.5</v>
      </c>
      <c r="J14" s="446"/>
      <c r="L14" s="377">
        <f t="shared" si="1"/>
        <v>1</v>
      </c>
    </row>
    <row r="15" spans="1:12" x14ac:dyDescent="0.2">
      <c r="A15" s="571"/>
      <c r="B15" s="573"/>
      <c r="C15" s="359" t="s">
        <v>393</v>
      </c>
      <c r="D15" s="363">
        <f>Planilha!J31</f>
        <v>31529.85</v>
      </c>
      <c r="E15" s="364">
        <f>$D$15*E14</f>
        <v>0</v>
      </c>
      <c r="F15" s="364">
        <f t="shared" ref="F15:J15" si="5">$D$15*F14</f>
        <v>0</v>
      </c>
      <c r="G15" s="364">
        <f t="shared" si="5"/>
        <v>0</v>
      </c>
      <c r="H15" s="364">
        <f t="shared" si="5"/>
        <v>15764.924999999999</v>
      </c>
      <c r="I15" s="364">
        <f t="shared" si="5"/>
        <v>15764.924999999999</v>
      </c>
      <c r="J15" s="364">
        <f t="shared" si="5"/>
        <v>0</v>
      </c>
      <c r="L15" s="470">
        <f t="shared" si="1"/>
        <v>31529.85</v>
      </c>
    </row>
    <row r="16" spans="1:12" x14ac:dyDescent="0.2">
      <c r="A16" s="570">
        <v>6</v>
      </c>
      <c r="B16" s="556" t="str">
        <f>Planilha!D35</f>
        <v>REVESTIMENTO</v>
      </c>
      <c r="C16" s="359" t="s">
        <v>392</v>
      </c>
      <c r="D16" s="360">
        <f>D17/$E$2</f>
        <v>0.14058290882213767</v>
      </c>
      <c r="E16" s="361">
        <v>0.25</v>
      </c>
      <c r="F16" s="361">
        <v>0.25</v>
      </c>
      <c r="G16" s="361">
        <v>0.25</v>
      </c>
      <c r="H16" s="361">
        <v>0.25</v>
      </c>
      <c r="I16" s="361"/>
      <c r="J16" s="404"/>
      <c r="L16" s="377">
        <f t="shared" si="1"/>
        <v>1</v>
      </c>
    </row>
    <row r="17" spans="1:12" x14ac:dyDescent="0.2">
      <c r="A17" s="571"/>
      <c r="B17" s="557"/>
      <c r="C17" s="359" t="s">
        <v>393</v>
      </c>
      <c r="D17" s="363">
        <f>Planilha!J35</f>
        <v>49521.189999999995</v>
      </c>
      <c r="E17" s="364">
        <f>$D$17*E16</f>
        <v>12380.297499999999</v>
      </c>
      <c r="F17" s="364">
        <f t="shared" ref="F17:J17" si="6">$D$17*F16</f>
        <v>12380.297499999999</v>
      </c>
      <c r="G17" s="364">
        <f t="shared" si="6"/>
        <v>12380.297499999999</v>
      </c>
      <c r="H17" s="364">
        <f t="shared" si="6"/>
        <v>12380.297499999999</v>
      </c>
      <c r="I17" s="364">
        <f t="shared" si="6"/>
        <v>0</v>
      </c>
      <c r="J17" s="364">
        <f t="shared" si="6"/>
        <v>0</v>
      </c>
      <c r="L17" s="470">
        <f t="shared" si="1"/>
        <v>49521.189999999995</v>
      </c>
    </row>
    <row r="18" spans="1:12" x14ac:dyDescent="0.2">
      <c r="A18" s="468"/>
      <c r="B18" s="572" t="str">
        <f>Planilha!D40</f>
        <v>ESQUADRIAS</v>
      </c>
      <c r="C18" s="359" t="s">
        <v>392</v>
      </c>
      <c r="D18" s="445">
        <f>D19/$E$2</f>
        <v>9.0277466293559344E-2</v>
      </c>
      <c r="E18" s="364"/>
      <c r="F18" s="364"/>
      <c r="G18" s="364"/>
      <c r="H18" s="446">
        <v>0.5</v>
      </c>
      <c r="I18" s="446">
        <v>0.5</v>
      </c>
      <c r="J18" s="405"/>
      <c r="L18" s="377">
        <f t="shared" si="1"/>
        <v>1</v>
      </c>
    </row>
    <row r="19" spans="1:12" x14ac:dyDescent="0.2">
      <c r="A19" s="468"/>
      <c r="B19" s="573"/>
      <c r="C19" s="359" t="s">
        <v>393</v>
      </c>
      <c r="D19" s="363">
        <f>Planilha!J40</f>
        <v>31800.79</v>
      </c>
      <c r="E19" s="364">
        <f>$D$17*E18</f>
        <v>0</v>
      </c>
      <c r="F19" s="364">
        <f t="shared" ref="F19:J19" si="7">$D$17*F18</f>
        <v>0</v>
      </c>
      <c r="G19" s="364">
        <f t="shared" si="7"/>
        <v>0</v>
      </c>
      <c r="H19" s="364">
        <f>D19*H18</f>
        <v>15900.395</v>
      </c>
      <c r="I19" s="364">
        <f>D19*I18</f>
        <v>15900.395</v>
      </c>
      <c r="J19" s="364">
        <f t="shared" si="7"/>
        <v>0</v>
      </c>
      <c r="L19" s="470">
        <f t="shared" si="1"/>
        <v>31800.79</v>
      </c>
    </row>
    <row r="20" spans="1:12" x14ac:dyDescent="0.2">
      <c r="A20" s="570">
        <v>7</v>
      </c>
      <c r="B20" s="572" t="str">
        <f>Planilha!D44</f>
        <v>PINTURA</v>
      </c>
      <c r="C20" s="359" t="s">
        <v>392</v>
      </c>
      <c r="D20" s="445">
        <f>D21/$E$2</f>
        <v>3.0710523922196149E-2</v>
      </c>
      <c r="E20" s="364"/>
      <c r="F20" s="364"/>
      <c r="G20" s="364"/>
      <c r="H20" s="446"/>
      <c r="I20" s="446">
        <v>1</v>
      </c>
      <c r="J20" s="405"/>
      <c r="L20" s="377">
        <f t="shared" si="1"/>
        <v>1</v>
      </c>
    </row>
    <row r="21" spans="1:12" x14ac:dyDescent="0.2">
      <c r="A21" s="571"/>
      <c r="B21" s="573"/>
      <c r="C21" s="359" t="s">
        <v>393</v>
      </c>
      <c r="D21" s="363">
        <f>Planilha!J44</f>
        <v>10817.97</v>
      </c>
      <c r="E21" s="364">
        <f>$D$17*E20</f>
        <v>0</v>
      </c>
      <c r="F21" s="364">
        <f t="shared" ref="F21:J21" si="8">$D$17*F20</f>
        <v>0</v>
      </c>
      <c r="G21" s="364">
        <f t="shared" si="8"/>
        <v>0</v>
      </c>
      <c r="H21" s="364">
        <f t="shared" si="8"/>
        <v>0</v>
      </c>
      <c r="I21" s="364">
        <f>D21*I20</f>
        <v>10817.97</v>
      </c>
      <c r="J21" s="364">
        <f t="shared" si="8"/>
        <v>0</v>
      </c>
      <c r="L21" s="470">
        <f t="shared" si="1"/>
        <v>10817.97</v>
      </c>
    </row>
    <row r="22" spans="1:12" x14ac:dyDescent="0.2">
      <c r="A22" s="570">
        <v>7</v>
      </c>
      <c r="B22" s="572" t="str">
        <f>Planilha!D46</f>
        <v>INSTALAÇÕES HIDROSSANITÁRIAS</v>
      </c>
      <c r="C22" s="359" t="s">
        <v>392</v>
      </c>
      <c r="D22" s="445">
        <f>D23/$E$2</f>
        <v>3.6375237426676921E-2</v>
      </c>
      <c r="E22" s="364"/>
      <c r="F22" s="364"/>
      <c r="G22" s="446">
        <v>0.5</v>
      </c>
      <c r="H22" s="446">
        <v>0.5</v>
      </c>
      <c r="I22" s="446"/>
      <c r="J22" s="405"/>
      <c r="L22" s="377">
        <f t="shared" si="1"/>
        <v>1</v>
      </c>
    </row>
    <row r="23" spans="1:12" x14ac:dyDescent="0.2">
      <c r="A23" s="571"/>
      <c r="B23" s="573"/>
      <c r="C23" s="359" t="s">
        <v>393</v>
      </c>
      <c r="D23" s="363">
        <f>Planilha!J46</f>
        <v>12813.4</v>
      </c>
      <c r="E23" s="364">
        <f>$D$17*E22</f>
        <v>0</v>
      </c>
      <c r="F23" s="364">
        <f t="shared" ref="F23:J23" si="9">$D$17*F22</f>
        <v>0</v>
      </c>
      <c r="G23" s="364">
        <f>D23*G22</f>
        <v>6406.7</v>
      </c>
      <c r="H23" s="364">
        <f>D23*H22</f>
        <v>6406.7</v>
      </c>
      <c r="I23" s="364">
        <f t="shared" si="9"/>
        <v>0</v>
      </c>
      <c r="J23" s="364">
        <f t="shared" si="9"/>
        <v>0</v>
      </c>
      <c r="L23" s="470">
        <f t="shared" si="1"/>
        <v>12813.4</v>
      </c>
    </row>
    <row r="24" spans="1:12" x14ac:dyDescent="0.2">
      <c r="A24" s="570">
        <v>7</v>
      </c>
      <c r="B24" s="572" t="str">
        <f>Planilha!D73</f>
        <v>INSTALAÇÕES ELETRICAS</v>
      </c>
      <c r="C24" s="359" t="s">
        <v>392</v>
      </c>
      <c r="D24" s="445">
        <f>D25/$E$2</f>
        <v>4.4089964994788441E-2</v>
      </c>
      <c r="E24" s="446"/>
      <c r="F24" s="446"/>
      <c r="G24" s="446">
        <v>0.5</v>
      </c>
      <c r="H24" s="446">
        <v>0.5</v>
      </c>
      <c r="I24" s="446"/>
      <c r="J24" s="405"/>
      <c r="L24" s="377">
        <f t="shared" si="1"/>
        <v>1</v>
      </c>
    </row>
    <row r="25" spans="1:12" x14ac:dyDescent="0.2">
      <c r="A25" s="571"/>
      <c r="B25" s="573"/>
      <c r="C25" s="359" t="s">
        <v>393</v>
      </c>
      <c r="D25" s="363">
        <f>Planilha!J73</f>
        <v>15530.96</v>
      </c>
      <c r="E25" s="364">
        <f>$D$17*E24</f>
        <v>0</v>
      </c>
      <c r="F25" s="364">
        <f t="shared" ref="F25:J25" si="10">$D$17*F24</f>
        <v>0</v>
      </c>
      <c r="G25" s="364">
        <f>D25*H24</f>
        <v>7765.48</v>
      </c>
      <c r="H25" s="364">
        <f>D25*H24</f>
        <v>7765.48</v>
      </c>
      <c r="I25" s="364">
        <f t="shared" si="10"/>
        <v>0</v>
      </c>
      <c r="J25" s="364">
        <f t="shared" si="10"/>
        <v>0</v>
      </c>
      <c r="L25" s="470">
        <f t="shared" si="1"/>
        <v>15530.96</v>
      </c>
    </row>
    <row r="26" spans="1:12" x14ac:dyDescent="0.2">
      <c r="A26" s="570">
        <v>7</v>
      </c>
      <c r="B26" s="574" t="str">
        <f>Planilha!D84</f>
        <v>COMBATE A INCÊNDIO</v>
      </c>
      <c r="C26" s="359" t="s">
        <v>392</v>
      </c>
      <c r="D26" s="445">
        <f>D27/$E$2</f>
        <v>3.4038017565173879E-3</v>
      </c>
      <c r="E26" s="364"/>
      <c r="F26" s="364"/>
      <c r="G26" s="446">
        <v>0.5</v>
      </c>
      <c r="H26" s="446">
        <v>0.5</v>
      </c>
      <c r="I26" s="446"/>
      <c r="J26" s="405"/>
      <c r="L26" s="377">
        <f t="shared" si="1"/>
        <v>1</v>
      </c>
    </row>
    <row r="27" spans="1:12" x14ac:dyDescent="0.2">
      <c r="A27" s="571"/>
      <c r="B27" s="573"/>
      <c r="C27" s="359" t="s">
        <v>393</v>
      </c>
      <c r="D27" s="363">
        <f>Planilha!J84</f>
        <v>1199.01</v>
      </c>
      <c r="E27" s="364">
        <f>$D$17*E26</f>
        <v>0</v>
      </c>
      <c r="F27" s="364">
        <f t="shared" ref="F27:J27" si="11">$D$17*F26</f>
        <v>0</v>
      </c>
      <c r="G27" s="364">
        <f>D27*G26</f>
        <v>599.505</v>
      </c>
      <c r="H27" s="364">
        <f>D27*H26</f>
        <v>599.505</v>
      </c>
      <c r="I27" s="364">
        <f t="shared" si="11"/>
        <v>0</v>
      </c>
      <c r="J27" s="364">
        <f t="shared" si="11"/>
        <v>0</v>
      </c>
      <c r="L27" s="470">
        <f t="shared" si="1"/>
        <v>1199.01</v>
      </c>
    </row>
    <row r="28" spans="1:12" x14ac:dyDescent="0.2">
      <c r="A28" s="555">
        <v>8</v>
      </c>
      <c r="B28" s="556" t="str">
        <f>Planilha!D89</f>
        <v>INSTALAÇÃO SPDA</v>
      </c>
      <c r="C28" s="359" t="s">
        <v>392</v>
      </c>
      <c r="D28" s="360">
        <f>D29/$E$2</f>
        <v>8.4120043109541989E-3</v>
      </c>
      <c r="E28" s="361"/>
      <c r="F28" s="361"/>
      <c r="G28" s="361"/>
      <c r="H28" s="361">
        <v>0.5</v>
      </c>
      <c r="I28" s="361">
        <v>0.5</v>
      </c>
      <c r="J28" s="404"/>
      <c r="L28" s="377">
        <f t="shared" ref="L28:L29" si="12">J28+I28+H28+G28+F28+E28</f>
        <v>1</v>
      </c>
    </row>
    <row r="29" spans="1:12" x14ac:dyDescent="0.2">
      <c r="A29" s="555"/>
      <c r="B29" s="557"/>
      <c r="C29" s="359" t="s">
        <v>393</v>
      </c>
      <c r="D29" s="363">
        <f>Planilha!J89</f>
        <v>2963.18</v>
      </c>
      <c r="E29" s="364">
        <f>$D$17*E28</f>
        <v>0</v>
      </c>
      <c r="F29" s="364">
        <f t="shared" ref="F29:G29" si="13">$D$17*F28</f>
        <v>0</v>
      </c>
      <c r="G29" s="364">
        <f t="shared" si="13"/>
        <v>0</v>
      </c>
      <c r="H29" s="364">
        <f>D29*H28</f>
        <v>1481.59</v>
      </c>
      <c r="I29" s="364">
        <f>D29*I28</f>
        <v>1481.59</v>
      </c>
      <c r="J29" s="364">
        <f>D29*J28</f>
        <v>0</v>
      </c>
      <c r="L29" s="470">
        <f t="shared" si="12"/>
        <v>2963.18</v>
      </c>
    </row>
    <row r="30" spans="1:12" x14ac:dyDescent="0.2">
      <c r="A30" s="555">
        <v>8</v>
      </c>
      <c r="B30" s="556" t="str">
        <f>Planilha!D91</f>
        <v>LIMPEZA</v>
      </c>
      <c r="C30" s="359" t="s">
        <v>392</v>
      </c>
      <c r="D30" s="360">
        <f>D31/$E$2</f>
        <v>2.9841355204843563E-3</v>
      </c>
      <c r="E30" s="361"/>
      <c r="F30" s="361"/>
      <c r="G30" s="361"/>
      <c r="H30" s="361"/>
      <c r="I30" s="361"/>
      <c r="J30" s="404">
        <v>1</v>
      </c>
      <c r="L30" s="377">
        <f t="shared" si="1"/>
        <v>1</v>
      </c>
    </row>
    <row r="31" spans="1:12" x14ac:dyDescent="0.2">
      <c r="A31" s="555"/>
      <c r="B31" s="557"/>
      <c r="C31" s="359" t="s">
        <v>393</v>
      </c>
      <c r="D31" s="363">
        <f>Planilha!J91</f>
        <v>1051.18</v>
      </c>
      <c r="E31" s="364">
        <f>$D$17*E30</f>
        <v>0</v>
      </c>
      <c r="F31" s="364">
        <f t="shared" ref="F31:I31" si="14">$D$17*F30</f>
        <v>0</v>
      </c>
      <c r="G31" s="364">
        <f t="shared" si="14"/>
        <v>0</v>
      </c>
      <c r="H31" s="364">
        <f t="shared" si="14"/>
        <v>0</v>
      </c>
      <c r="I31" s="364">
        <f t="shared" si="14"/>
        <v>0</v>
      </c>
      <c r="J31" s="364">
        <f>D31*J30</f>
        <v>1051.18</v>
      </c>
      <c r="L31" s="470">
        <f t="shared" si="1"/>
        <v>1051.18</v>
      </c>
    </row>
    <row r="32" spans="1:12" x14ac:dyDescent="0.2">
      <c r="A32" s="560" t="s">
        <v>338</v>
      </c>
      <c r="B32" s="561"/>
      <c r="C32" s="359" t="s">
        <v>392</v>
      </c>
      <c r="D32" s="360">
        <f>D33/$E$2</f>
        <v>0.99999999999999989</v>
      </c>
      <c r="E32" s="360">
        <f>E33/$E$2</f>
        <v>0.17091325907978547</v>
      </c>
      <c r="F32" s="360">
        <f t="shared" ref="F32:J32" si="15">F33/$E$2</f>
        <v>0.16879615519525962</v>
      </c>
      <c r="G32" s="360">
        <f t="shared" si="15"/>
        <v>0.23446767567870783</v>
      </c>
      <c r="H32" s="360">
        <f t="shared" si="15"/>
        <v>0.28109252920857691</v>
      </c>
      <c r="I32" s="360">
        <f t="shared" si="15"/>
        <v>0.13327782977908229</v>
      </c>
      <c r="J32" s="360">
        <f t="shared" si="15"/>
        <v>1.1452551058587711E-2</v>
      </c>
      <c r="K32" s="365"/>
      <c r="L32" s="377">
        <f t="shared" si="1"/>
        <v>0.99999999999999989</v>
      </c>
    </row>
    <row r="33" spans="1:15" ht="13.5" thickBot="1" x14ac:dyDescent="0.25">
      <c r="A33" s="562"/>
      <c r="B33" s="563"/>
      <c r="C33" s="366" t="s">
        <v>393</v>
      </c>
      <c r="D33" s="367">
        <f>D7+D9+D11+D13+D15+D17+D19+D21+D23+D25+D27+D29+D31</f>
        <v>352256.12</v>
      </c>
      <c r="E33" s="367">
        <f>E7+E9+E11+E13+E15+E17+E19+E21+E23+E25+E27+E29+E31</f>
        <v>60205.241500000004</v>
      </c>
      <c r="F33" s="367">
        <f t="shared" ref="F33:J33" si="16">F7+F9+F11+F13+F15+F17+F19+F21+F23+F25+F27+F29+F31</f>
        <v>59459.478700000007</v>
      </c>
      <c r="G33" s="367">
        <f t="shared" si="16"/>
        <v>82592.673699999999</v>
      </c>
      <c r="H33" s="367">
        <f t="shared" si="16"/>
        <v>99016.563699999999</v>
      </c>
      <c r="I33" s="367">
        <f t="shared" si="16"/>
        <v>46947.931199999992</v>
      </c>
      <c r="J33" s="367">
        <f t="shared" si="16"/>
        <v>4034.2312000000002</v>
      </c>
      <c r="L33" s="470">
        <f t="shared" si="1"/>
        <v>352256.12</v>
      </c>
    </row>
    <row r="34" spans="1:15" ht="13.5" thickTop="1" x14ac:dyDescent="0.2">
      <c r="F34" s="399"/>
      <c r="G34" s="400"/>
      <c r="H34" s="401"/>
      <c r="I34" s="401"/>
      <c r="J34" s="401"/>
      <c r="K34" s="365"/>
      <c r="L34" s="564"/>
      <c r="M34" s="564"/>
      <c r="N34" s="564"/>
      <c r="O34" s="564"/>
    </row>
    <row r="35" spans="1:15" x14ac:dyDescent="0.2">
      <c r="A35" s="368"/>
      <c r="B35" s="369"/>
      <c r="C35" s="369"/>
      <c r="D35" s="369"/>
      <c r="E35" s="369"/>
      <c r="F35" s="370"/>
      <c r="G35" s="371"/>
      <c r="H35" s="565" t="s">
        <v>394</v>
      </c>
      <c r="I35" s="565"/>
      <c r="J35" s="565"/>
    </row>
    <row r="36" spans="1:15" x14ac:dyDescent="0.2">
      <c r="A36" s="372"/>
      <c r="B36" s="566"/>
      <c r="C36" s="566"/>
      <c r="D36" s="377"/>
      <c r="E36" s="566"/>
      <c r="F36" s="566"/>
      <c r="G36" s="371"/>
      <c r="H36" s="565"/>
      <c r="I36" s="565"/>
      <c r="J36" s="565"/>
    </row>
    <row r="37" spans="1:15" x14ac:dyDescent="0.2">
      <c r="A37" s="372"/>
      <c r="B37" s="567" t="s">
        <v>395</v>
      </c>
      <c r="C37" s="567"/>
      <c r="E37" s="568" t="s">
        <v>396</v>
      </c>
      <c r="F37" s="568"/>
      <c r="G37" s="371"/>
      <c r="H37" s="565"/>
      <c r="I37" s="565"/>
      <c r="J37" s="565"/>
    </row>
    <row r="38" spans="1:15" x14ac:dyDescent="0.2">
      <c r="A38" s="372"/>
      <c r="B38" s="373"/>
      <c r="C38" s="373"/>
      <c r="D38" s="373"/>
      <c r="E38" s="373"/>
      <c r="F38" s="371"/>
      <c r="G38" s="371"/>
      <c r="H38" s="565"/>
      <c r="I38" s="565"/>
      <c r="J38" s="565"/>
    </row>
    <row r="39" spans="1:15" x14ac:dyDescent="0.2">
      <c r="A39" s="372"/>
      <c r="B39" s="566"/>
      <c r="C39" s="566"/>
      <c r="D39" s="566"/>
      <c r="E39" s="373"/>
      <c r="F39" s="371"/>
      <c r="G39" s="371"/>
      <c r="H39" s="565"/>
      <c r="I39" s="565"/>
      <c r="J39" s="565"/>
    </row>
    <row r="40" spans="1:15" x14ac:dyDescent="0.2">
      <c r="A40" s="374"/>
      <c r="B40" s="569" t="s">
        <v>397</v>
      </c>
      <c r="C40" s="569"/>
      <c r="D40" s="569"/>
      <c r="E40" s="375"/>
      <c r="F40" s="376"/>
      <c r="G40" s="376"/>
      <c r="H40" s="565"/>
      <c r="I40" s="565"/>
      <c r="J40" s="565"/>
    </row>
    <row r="41" spans="1:15" x14ac:dyDescent="0.2">
      <c r="A41" s="558" t="s">
        <v>398</v>
      </c>
      <c r="B41" s="558"/>
      <c r="C41" s="558"/>
      <c r="D41" s="558"/>
      <c r="E41" s="558"/>
      <c r="F41" s="558"/>
      <c r="G41" s="558"/>
      <c r="H41" s="558"/>
      <c r="I41" s="558"/>
      <c r="J41" s="558"/>
    </row>
    <row r="42" spans="1:15" x14ac:dyDescent="0.2">
      <c r="A42" s="559"/>
      <c r="B42" s="559"/>
      <c r="C42" s="559"/>
      <c r="D42" s="559"/>
      <c r="E42" s="559"/>
      <c r="F42" s="559"/>
      <c r="G42" s="559"/>
      <c r="H42" s="559"/>
      <c r="I42" s="559"/>
      <c r="J42" s="559"/>
      <c r="L42" s="357" t="s">
        <v>419</v>
      </c>
    </row>
    <row r="43" spans="1:15" x14ac:dyDescent="0.2">
      <c r="A43" s="559"/>
      <c r="B43" s="559"/>
      <c r="C43" s="559"/>
      <c r="D43" s="559"/>
      <c r="E43" s="559"/>
      <c r="F43" s="559"/>
      <c r="G43" s="559"/>
      <c r="H43" s="559"/>
      <c r="I43" s="559"/>
      <c r="J43" s="559"/>
    </row>
    <row r="44" spans="1:15" x14ac:dyDescent="0.2">
      <c r="A44" s="559"/>
      <c r="B44" s="559"/>
      <c r="C44" s="559"/>
      <c r="D44" s="559"/>
      <c r="E44" s="559"/>
      <c r="F44" s="559"/>
      <c r="G44" s="559"/>
      <c r="H44" s="559"/>
      <c r="I44" s="559"/>
      <c r="J44" s="559"/>
    </row>
  </sheetData>
  <mergeCells count="43">
    <mergeCell ref="A24:A25"/>
    <mergeCell ref="B24:B25"/>
    <mergeCell ref="A26:A27"/>
    <mergeCell ref="B26:B27"/>
    <mergeCell ref="A1:J1"/>
    <mergeCell ref="A2:B2"/>
    <mergeCell ref="C2:D2"/>
    <mergeCell ref="E2:G2"/>
    <mergeCell ref="H2:J2"/>
    <mergeCell ref="A3:B4"/>
    <mergeCell ref="C3:G4"/>
    <mergeCell ref="H3:J4"/>
    <mergeCell ref="A6:A7"/>
    <mergeCell ref="B6:B7"/>
    <mergeCell ref="A16:A17"/>
    <mergeCell ref="B16:B17"/>
    <mergeCell ref="A14:A15"/>
    <mergeCell ref="B14:B15"/>
    <mergeCell ref="A22:A23"/>
    <mergeCell ref="B22:B23"/>
    <mergeCell ref="A20:A21"/>
    <mergeCell ref="B20:B21"/>
    <mergeCell ref="B18:B19"/>
    <mergeCell ref="A8:A9"/>
    <mergeCell ref="B8:B9"/>
    <mergeCell ref="A12:A13"/>
    <mergeCell ref="B12:B13"/>
    <mergeCell ref="B10:B11"/>
    <mergeCell ref="A10:A11"/>
    <mergeCell ref="A28:A29"/>
    <mergeCell ref="B28:B29"/>
    <mergeCell ref="A41:J44"/>
    <mergeCell ref="A32:B33"/>
    <mergeCell ref="L34:O34"/>
    <mergeCell ref="H35:J40"/>
    <mergeCell ref="B36:C36"/>
    <mergeCell ref="E36:F36"/>
    <mergeCell ref="B37:C37"/>
    <mergeCell ref="E37:F37"/>
    <mergeCell ref="B39:D39"/>
    <mergeCell ref="B40:D40"/>
    <mergeCell ref="A30:A31"/>
    <mergeCell ref="B30:B31"/>
  </mergeCells>
  <pageMargins left="0.51181102362204722" right="0.51181102362204722" top="0.78740157480314965" bottom="0.78740157480314965" header="0.31496062992125984" footer="0.31496062992125984"/>
  <pageSetup paperSize="9" scale="8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showGridLines="0" topLeftCell="A16" workbookViewId="0">
      <selection activeCell="O37" sqref="O37"/>
    </sheetView>
  </sheetViews>
  <sheetFormatPr defaultRowHeight="12.75" x14ac:dyDescent="0.2"/>
  <cols>
    <col min="1" max="2" width="9.140625" style="1"/>
    <col min="3" max="8" width="12.140625" style="1" customWidth="1"/>
    <col min="9" max="16384" width="9.140625" style="1"/>
  </cols>
  <sheetData>
    <row r="2" spans="2:8" ht="13.5" thickBot="1" x14ac:dyDescent="0.25"/>
    <row r="3" spans="2:8" ht="18" customHeight="1" x14ac:dyDescent="0.2">
      <c r="B3" s="219" t="s">
        <v>4</v>
      </c>
      <c r="C3" s="220" t="s">
        <v>57</v>
      </c>
      <c r="D3" s="220" t="s">
        <v>58</v>
      </c>
      <c r="E3" s="220" t="s">
        <v>59</v>
      </c>
      <c r="F3" s="220" t="s">
        <v>60</v>
      </c>
      <c r="G3" s="220" t="s">
        <v>61</v>
      </c>
      <c r="H3" s="221" t="s">
        <v>62</v>
      </c>
    </row>
    <row r="4" spans="2:8" ht="18" customHeight="1" x14ac:dyDescent="0.2">
      <c r="B4" s="222">
        <v>1</v>
      </c>
      <c r="C4" s="3"/>
      <c r="D4" s="3"/>
      <c r="E4" s="3"/>
      <c r="F4" s="3"/>
      <c r="G4" s="3"/>
      <c r="H4" s="223"/>
    </row>
    <row r="5" spans="2:8" ht="18" customHeight="1" x14ac:dyDescent="0.2">
      <c r="B5" s="222">
        <v>2</v>
      </c>
      <c r="C5" s="3"/>
      <c r="D5" s="3"/>
      <c r="E5" s="3"/>
      <c r="F5" s="3"/>
      <c r="G5" s="3">
        <v>444984.96</v>
      </c>
      <c r="H5" s="223"/>
    </row>
    <row r="6" spans="2:8" ht="18" customHeight="1" thickBot="1" x14ac:dyDescent="0.25">
      <c r="B6" s="224" t="s">
        <v>304</v>
      </c>
      <c r="C6" s="225" t="str">
        <f t="shared" ref="C6:H6" si="0">IF(SUM(C4:C5)=0,"",SUM(C4:C5))</f>
        <v/>
      </c>
      <c r="D6" s="225" t="str">
        <f t="shared" si="0"/>
        <v/>
      </c>
      <c r="E6" s="225" t="str">
        <f t="shared" si="0"/>
        <v/>
      </c>
      <c r="F6" s="225" t="str">
        <f t="shared" si="0"/>
        <v/>
      </c>
      <c r="G6" s="225">
        <f t="shared" si="0"/>
        <v>444984.96</v>
      </c>
      <c r="H6" s="226" t="str">
        <f t="shared" si="0"/>
        <v/>
      </c>
    </row>
    <row r="7" spans="2:8" ht="13.5" thickBot="1" x14ac:dyDescent="0.25"/>
    <row r="8" spans="2:8" ht="18" customHeight="1" x14ac:dyDescent="0.2">
      <c r="B8" s="219" t="s">
        <v>4</v>
      </c>
      <c r="C8" s="220" t="s">
        <v>63</v>
      </c>
      <c r="D8" s="220" t="s">
        <v>64</v>
      </c>
      <c r="E8" s="220" t="s">
        <v>65</v>
      </c>
      <c r="F8" s="220" t="s">
        <v>66</v>
      </c>
      <c r="G8" s="220" t="s">
        <v>67</v>
      </c>
      <c r="H8" s="221" t="s">
        <v>68</v>
      </c>
    </row>
    <row r="9" spans="2:8" ht="18" customHeight="1" x14ac:dyDescent="0.2">
      <c r="B9" s="222">
        <v>1</v>
      </c>
      <c r="C9" s="3"/>
      <c r="D9" s="3"/>
      <c r="E9" s="3">
        <v>59132.92</v>
      </c>
      <c r="F9" s="3"/>
      <c r="G9" s="3"/>
      <c r="H9" s="223"/>
    </row>
    <row r="10" spans="2:8" ht="18" customHeight="1" x14ac:dyDescent="0.2">
      <c r="B10" s="222">
        <v>2</v>
      </c>
      <c r="C10" s="3"/>
      <c r="D10" s="3"/>
      <c r="E10" s="3">
        <v>613656.59</v>
      </c>
      <c r="F10" s="3"/>
      <c r="G10" s="3"/>
      <c r="H10" s="223"/>
    </row>
    <row r="11" spans="2:8" ht="18" customHeight="1" thickBot="1" x14ac:dyDescent="0.25">
      <c r="B11" s="224" t="s">
        <v>304</v>
      </c>
      <c r="C11" s="225" t="str">
        <f t="shared" ref="C11:H11" si="1">IF(SUM(C9:C10)=0,"",SUM(C9:C10))</f>
        <v/>
      </c>
      <c r="D11" s="225" t="str">
        <f t="shared" si="1"/>
        <v/>
      </c>
      <c r="E11" s="225">
        <f t="shared" si="1"/>
        <v>672789.51</v>
      </c>
      <c r="F11" s="225" t="str">
        <f t="shared" si="1"/>
        <v/>
      </c>
      <c r="G11" s="225" t="str">
        <f t="shared" si="1"/>
        <v/>
      </c>
      <c r="H11" s="226" t="str">
        <f t="shared" si="1"/>
        <v/>
      </c>
    </row>
    <row r="12" spans="2:8" ht="13.5" thickBot="1" x14ac:dyDescent="0.25"/>
    <row r="13" spans="2:8" ht="18" customHeight="1" x14ac:dyDescent="0.2">
      <c r="B13" s="219" t="s">
        <v>4</v>
      </c>
      <c r="C13" s="220" t="s">
        <v>69</v>
      </c>
      <c r="D13" s="220" t="s">
        <v>70</v>
      </c>
      <c r="E13" s="220" t="s">
        <v>71</v>
      </c>
      <c r="F13" s="220" t="s">
        <v>72</v>
      </c>
      <c r="G13" s="220" t="s">
        <v>281</v>
      </c>
      <c r="H13" s="221" t="s">
        <v>282</v>
      </c>
    </row>
    <row r="14" spans="2:8" ht="18" customHeight="1" x14ac:dyDescent="0.2">
      <c r="B14" s="222">
        <v>1</v>
      </c>
      <c r="C14" s="3">
        <v>205795.67</v>
      </c>
      <c r="D14" s="3"/>
      <c r="E14" s="3"/>
      <c r="F14" s="3"/>
      <c r="G14" s="3"/>
      <c r="H14" s="223"/>
    </row>
    <row r="15" spans="2:8" ht="18" customHeight="1" x14ac:dyDescent="0.2">
      <c r="B15" s="222">
        <v>2</v>
      </c>
      <c r="C15" s="3">
        <v>1035623.42</v>
      </c>
      <c r="D15" s="3"/>
      <c r="E15" s="3"/>
      <c r="F15" s="3"/>
      <c r="G15" s="3">
        <v>101766.97</v>
      </c>
      <c r="H15" s="223"/>
    </row>
    <row r="16" spans="2:8" ht="18" customHeight="1" thickBot="1" x14ac:dyDescent="0.25">
      <c r="B16" s="224" t="s">
        <v>304</v>
      </c>
      <c r="C16" s="225">
        <f t="shared" ref="C16:H16" si="2">IF(SUM(C14:C15)=0,"",SUM(C14:C15))</f>
        <v>1241419.0900000001</v>
      </c>
      <c r="D16" s="225" t="str">
        <f t="shared" si="2"/>
        <v/>
      </c>
      <c r="E16" s="225" t="str">
        <f t="shared" si="2"/>
        <v/>
      </c>
      <c r="F16" s="225" t="str">
        <f t="shared" si="2"/>
        <v/>
      </c>
      <c r="G16" s="225">
        <f t="shared" si="2"/>
        <v>101766.97</v>
      </c>
      <c r="H16" s="226" t="str">
        <f t="shared" si="2"/>
        <v/>
      </c>
    </row>
    <row r="17" spans="2:8" ht="13.5" thickBot="1" x14ac:dyDescent="0.25"/>
    <row r="18" spans="2:8" ht="18" customHeight="1" x14ac:dyDescent="0.2">
      <c r="B18" s="219" t="s">
        <v>4</v>
      </c>
      <c r="C18" s="220" t="s">
        <v>283</v>
      </c>
      <c r="D18" s="220" t="s">
        <v>284</v>
      </c>
      <c r="E18" s="220" t="s">
        <v>285</v>
      </c>
      <c r="F18" s="221" t="s">
        <v>286</v>
      </c>
      <c r="G18" s="227"/>
      <c r="H18" s="227"/>
    </row>
    <row r="19" spans="2:8" ht="18" customHeight="1" x14ac:dyDescent="0.2">
      <c r="B19" s="222">
        <v>1</v>
      </c>
      <c r="C19" s="3"/>
      <c r="D19" s="3"/>
      <c r="E19" s="3"/>
      <c r="F19" s="223"/>
      <c r="G19" s="227"/>
      <c r="H19" s="227"/>
    </row>
    <row r="20" spans="2:8" ht="18" customHeight="1" x14ac:dyDescent="0.2">
      <c r="B20" s="222">
        <v>2</v>
      </c>
      <c r="C20" s="3"/>
      <c r="D20" s="3"/>
      <c r="E20" s="3">
        <v>39039.47</v>
      </c>
      <c r="F20" s="223"/>
      <c r="G20" s="227"/>
      <c r="H20" s="227"/>
    </row>
    <row r="21" spans="2:8" ht="18" customHeight="1" thickBot="1" x14ac:dyDescent="0.25">
      <c r="B21" s="224" t="s">
        <v>304</v>
      </c>
      <c r="C21" s="225" t="str">
        <f t="shared" ref="C21:H21" si="3">IF(SUM(C19:C20)=0,"",SUM(C19:C20))</f>
        <v/>
      </c>
      <c r="D21" s="225" t="str">
        <f t="shared" si="3"/>
        <v/>
      </c>
      <c r="E21" s="225">
        <f t="shared" si="3"/>
        <v>39039.47</v>
      </c>
      <c r="F21" s="226" t="str">
        <f t="shared" si="3"/>
        <v/>
      </c>
      <c r="G21" s="227" t="str">
        <f t="shared" si="3"/>
        <v/>
      </c>
      <c r="H21" s="227" t="str">
        <f t="shared" si="3"/>
        <v/>
      </c>
    </row>
    <row r="23" spans="2:8" ht="13.5" thickBot="1" x14ac:dyDescent="0.25"/>
    <row r="24" spans="2:8" ht="18" customHeight="1" x14ac:dyDescent="0.2">
      <c r="B24" s="219" t="s">
        <v>4</v>
      </c>
      <c r="C24" s="220" t="s">
        <v>57</v>
      </c>
      <c r="D24" s="220" t="s">
        <v>58</v>
      </c>
      <c r="E24" s="220" t="s">
        <v>59</v>
      </c>
      <c r="F24" s="220" t="s">
        <v>60</v>
      </c>
      <c r="G24" s="220" t="s">
        <v>61</v>
      </c>
      <c r="H24" s="221" t="s">
        <v>62</v>
      </c>
    </row>
    <row r="25" spans="2:8" ht="18" customHeight="1" x14ac:dyDescent="0.2">
      <c r="B25" s="222">
        <v>1</v>
      </c>
      <c r="C25" s="3"/>
      <c r="D25" s="3"/>
      <c r="E25" s="3"/>
      <c r="F25" s="3"/>
      <c r="G25" s="3"/>
      <c r="H25" s="223"/>
    </row>
    <row r="26" spans="2:8" ht="18" customHeight="1" x14ac:dyDescent="0.2">
      <c r="B26" s="222">
        <v>2</v>
      </c>
      <c r="C26" s="3"/>
      <c r="D26" s="3"/>
      <c r="E26" s="3"/>
      <c r="F26" s="3"/>
      <c r="G26" s="3"/>
      <c r="H26" s="223"/>
    </row>
    <row r="27" spans="2:8" ht="18" customHeight="1" thickBot="1" x14ac:dyDescent="0.25">
      <c r="B27" s="224" t="s">
        <v>304</v>
      </c>
      <c r="C27" s="225" t="str">
        <f t="shared" ref="C27:H27" si="4">IF(SUM(C25:C26)=0,"",SUM(C25:C26))</f>
        <v/>
      </c>
      <c r="D27" s="225" t="str">
        <f t="shared" si="4"/>
        <v/>
      </c>
      <c r="E27" s="225" t="str">
        <f t="shared" si="4"/>
        <v/>
      </c>
      <c r="F27" s="225" t="str">
        <f t="shared" si="4"/>
        <v/>
      </c>
      <c r="G27" s="225" t="str">
        <f t="shared" si="4"/>
        <v/>
      </c>
      <c r="H27" s="226" t="str">
        <f t="shared" si="4"/>
        <v/>
      </c>
    </row>
    <row r="28" spans="2:8" ht="13.5" thickBot="1" x14ac:dyDescent="0.25"/>
    <row r="29" spans="2:8" ht="18" customHeight="1" x14ac:dyDescent="0.2">
      <c r="B29" s="219" t="s">
        <v>4</v>
      </c>
      <c r="C29" s="220" t="s">
        <v>63</v>
      </c>
      <c r="D29" s="220" t="s">
        <v>64</v>
      </c>
      <c r="E29" s="220" t="s">
        <v>65</v>
      </c>
      <c r="F29" s="220" t="s">
        <v>66</v>
      </c>
      <c r="G29" s="220" t="s">
        <v>67</v>
      </c>
      <c r="H29" s="221" t="s">
        <v>68</v>
      </c>
    </row>
    <row r="30" spans="2:8" ht="18" customHeight="1" x14ac:dyDescent="0.2">
      <c r="B30" s="222">
        <v>1</v>
      </c>
      <c r="C30" s="3"/>
      <c r="D30" s="3"/>
      <c r="E30" s="3"/>
      <c r="F30" s="3">
        <v>76681.17</v>
      </c>
      <c r="G30" s="3"/>
      <c r="H30" s="223"/>
    </row>
    <row r="31" spans="2:8" ht="18" customHeight="1" x14ac:dyDescent="0.2">
      <c r="B31" s="222">
        <v>2</v>
      </c>
      <c r="C31" s="3"/>
      <c r="D31" s="3"/>
      <c r="E31" s="3"/>
      <c r="F31" s="3">
        <v>190992.63</v>
      </c>
      <c r="G31" s="3"/>
      <c r="H31" s="223"/>
    </row>
    <row r="32" spans="2:8" ht="18" customHeight="1" thickBot="1" x14ac:dyDescent="0.25">
      <c r="B32" s="224" t="s">
        <v>304</v>
      </c>
      <c r="C32" s="225" t="str">
        <f t="shared" ref="C32:H32" si="5">IF(SUM(C30:C31)=0,"",SUM(C30:C31))</f>
        <v/>
      </c>
      <c r="D32" s="225" t="str">
        <f t="shared" si="5"/>
        <v/>
      </c>
      <c r="E32" s="225" t="str">
        <f t="shared" si="5"/>
        <v/>
      </c>
      <c r="F32" s="225">
        <f t="shared" si="5"/>
        <v>267673.8</v>
      </c>
      <c r="G32" s="225" t="str">
        <f t="shared" si="5"/>
        <v/>
      </c>
      <c r="H32" s="226" t="str">
        <f t="shared" si="5"/>
        <v/>
      </c>
    </row>
    <row r="33" spans="2:8" ht="13.5" thickBot="1" x14ac:dyDescent="0.25"/>
    <row r="34" spans="2:8" ht="18" customHeight="1" x14ac:dyDescent="0.2">
      <c r="B34" s="219" t="s">
        <v>4</v>
      </c>
      <c r="C34" s="220" t="s">
        <v>69</v>
      </c>
      <c r="D34" s="220" t="s">
        <v>70</v>
      </c>
      <c r="E34" s="220" t="s">
        <v>71</v>
      </c>
      <c r="F34" s="220" t="s">
        <v>72</v>
      </c>
      <c r="G34" s="220" t="s">
        <v>281</v>
      </c>
      <c r="H34" s="221" t="s">
        <v>282</v>
      </c>
    </row>
    <row r="35" spans="2:8" ht="18" customHeight="1" x14ac:dyDescent="0.2">
      <c r="B35" s="222">
        <v>1</v>
      </c>
      <c r="C35" s="3">
        <v>54884.37</v>
      </c>
      <c r="D35" s="3"/>
      <c r="E35" s="3"/>
      <c r="F35" s="3"/>
      <c r="G35" s="3"/>
      <c r="H35" s="223"/>
    </row>
    <row r="36" spans="2:8" ht="18" customHeight="1" x14ac:dyDescent="0.2">
      <c r="B36" s="222">
        <v>2</v>
      </c>
      <c r="C36" s="3">
        <v>387986.12</v>
      </c>
      <c r="D36" s="3"/>
      <c r="E36" s="3"/>
      <c r="F36" s="3"/>
      <c r="G36" s="3">
        <v>31805.68</v>
      </c>
      <c r="H36" s="223"/>
    </row>
    <row r="37" spans="2:8" ht="18" customHeight="1" thickBot="1" x14ac:dyDescent="0.25">
      <c r="B37" s="224" t="s">
        <v>304</v>
      </c>
      <c r="C37" s="225">
        <f t="shared" ref="C37:H37" si="6">IF(SUM(C35:C36)=0,"",SUM(C35:C36))</f>
        <v>442870.49</v>
      </c>
      <c r="D37" s="225" t="str">
        <f t="shared" si="6"/>
        <v/>
      </c>
      <c r="E37" s="225" t="str">
        <f t="shared" si="6"/>
        <v/>
      </c>
      <c r="F37" s="225" t="str">
        <f t="shared" si="6"/>
        <v/>
      </c>
      <c r="G37" s="225">
        <f t="shared" si="6"/>
        <v>31805.68</v>
      </c>
      <c r="H37" s="226" t="str">
        <f t="shared" si="6"/>
        <v/>
      </c>
    </row>
    <row r="38" spans="2:8" ht="13.5" thickBot="1" x14ac:dyDescent="0.25"/>
    <row r="39" spans="2:8" ht="18" customHeight="1" x14ac:dyDescent="0.2">
      <c r="B39" s="219" t="s">
        <v>4</v>
      </c>
      <c r="C39" s="220" t="s">
        <v>283</v>
      </c>
      <c r="D39" s="220" t="s">
        <v>284</v>
      </c>
      <c r="E39" s="220" t="s">
        <v>285</v>
      </c>
      <c r="F39" s="221" t="s">
        <v>286</v>
      </c>
      <c r="G39" s="227"/>
      <c r="H39" s="227"/>
    </row>
    <row r="40" spans="2:8" ht="18" customHeight="1" x14ac:dyDescent="0.2">
      <c r="B40" s="222">
        <v>1</v>
      </c>
      <c r="C40" s="3"/>
      <c r="D40" s="3"/>
      <c r="E40" s="3"/>
      <c r="F40" s="223"/>
      <c r="G40" s="227"/>
      <c r="H40" s="227"/>
    </row>
    <row r="41" spans="2:8" ht="18" customHeight="1" x14ac:dyDescent="0.2">
      <c r="B41" s="222">
        <v>2</v>
      </c>
      <c r="C41" s="3"/>
      <c r="D41" s="3"/>
      <c r="E41" s="3">
        <v>12201.17</v>
      </c>
      <c r="F41" s="223"/>
      <c r="G41" s="227"/>
      <c r="H41" s="227"/>
    </row>
    <row r="42" spans="2:8" ht="18" customHeight="1" thickBot="1" x14ac:dyDescent="0.25">
      <c r="B42" s="224" t="s">
        <v>304</v>
      </c>
      <c r="C42" s="225" t="str">
        <f t="shared" ref="C42:H42" si="7">IF(SUM(C40:C41)=0,"",SUM(C40:C41))</f>
        <v/>
      </c>
      <c r="D42" s="225" t="str">
        <f t="shared" si="7"/>
        <v/>
      </c>
      <c r="E42" s="225">
        <f t="shared" si="7"/>
        <v>12201.17</v>
      </c>
      <c r="F42" s="226" t="str">
        <f t="shared" si="7"/>
        <v/>
      </c>
      <c r="G42" s="227" t="str">
        <f t="shared" si="7"/>
        <v/>
      </c>
      <c r="H42" s="227" t="str">
        <f t="shared" si="7"/>
        <v/>
      </c>
    </row>
  </sheetData>
  <phoneticPr fontId="14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workbookViewId="0">
      <selection activeCell="O37" sqref="O37"/>
    </sheetView>
  </sheetViews>
  <sheetFormatPr defaultRowHeight="12.75" x14ac:dyDescent="0.2"/>
  <cols>
    <col min="1" max="1" width="5.42578125" style="211" bestFit="1" customWidth="1"/>
    <col min="2" max="2" width="6.140625" style="211" bestFit="1" customWidth="1"/>
    <col min="3" max="3" width="32.7109375" style="212" customWidth="1"/>
    <col min="4" max="4" width="8.85546875" style="211" customWidth="1"/>
    <col min="5" max="5" width="7.85546875" style="211" customWidth="1"/>
    <col min="6" max="7" width="11" style="212" customWidth="1"/>
    <col min="8" max="16384" width="9.140625" style="212"/>
  </cols>
  <sheetData>
    <row r="1" spans="1:15" ht="24.75" customHeight="1" x14ac:dyDescent="0.2">
      <c r="A1" s="214" t="s">
        <v>4</v>
      </c>
      <c r="B1" s="214" t="s">
        <v>5</v>
      </c>
      <c r="C1" s="214" t="s">
        <v>6</v>
      </c>
      <c r="D1" s="589" t="s">
        <v>7</v>
      </c>
      <c r="E1" s="589"/>
      <c r="F1" s="589" t="s">
        <v>8</v>
      </c>
      <c r="G1" s="589"/>
    </row>
    <row r="2" spans="1:15" ht="63.75" x14ac:dyDescent="0.2">
      <c r="A2" s="214"/>
      <c r="B2" s="214" t="s">
        <v>9</v>
      </c>
      <c r="C2" s="215"/>
      <c r="D2" s="214" t="s">
        <v>10</v>
      </c>
      <c r="E2" s="214" t="s">
        <v>303</v>
      </c>
      <c r="F2" s="214" t="s">
        <v>11</v>
      </c>
      <c r="G2" s="214" t="s">
        <v>12</v>
      </c>
    </row>
    <row r="3" spans="1:15" ht="25.5" x14ac:dyDescent="0.2">
      <c r="A3" s="216">
        <v>1</v>
      </c>
      <c r="B3" s="216">
        <v>1</v>
      </c>
      <c r="C3" s="215" t="s">
        <v>13</v>
      </c>
      <c r="D3" s="216"/>
      <c r="E3" s="216"/>
      <c r="F3" s="217"/>
      <c r="G3" s="217"/>
      <c r="K3" s="212">
        <v>5</v>
      </c>
      <c r="L3" s="212">
        <f>K3+4</f>
        <v>9</v>
      </c>
      <c r="M3" s="212">
        <f>L3+4</f>
        <v>13</v>
      </c>
      <c r="N3" s="212">
        <f>M3+4</f>
        <v>17</v>
      </c>
      <c r="O3" s="212">
        <f>N3+4</f>
        <v>21</v>
      </c>
    </row>
    <row r="4" spans="1:15" x14ac:dyDescent="0.2">
      <c r="A4" s="216"/>
      <c r="B4" s="216" t="s">
        <v>101</v>
      </c>
      <c r="C4" s="217" t="s">
        <v>264</v>
      </c>
      <c r="D4" s="216" t="s">
        <v>56</v>
      </c>
      <c r="E4" s="216">
        <v>1</v>
      </c>
      <c r="F4" s="218">
        <f>IF((H4-J4)*30=0,1,(H4-J4)*30)</f>
        <v>30</v>
      </c>
      <c r="G4" s="218">
        <f>(I4-J4)*30+30</f>
        <v>90</v>
      </c>
      <c r="H4" s="212">
        <v>10</v>
      </c>
      <c r="I4" s="212">
        <v>11</v>
      </c>
      <c r="J4" s="212">
        <f>SUM(K4:P4)</f>
        <v>9</v>
      </c>
      <c r="K4" s="212">
        <f t="shared" ref="K4:O7" si="0">IF(K$3&gt;$H4,0,IF(K$3&lt;=$H4-3,0,K$3))</f>
        <v>0</v>
      </c>
      <c r="L4" s="212">
        <f t="shared" si="0"/>
        <v>9</v>
      </c>
      <c r="M4" s="212">
        <f t="shared" si="0"/>
        <v>0</v>
      </c>
      <c r="N4" s="212">
        <f t="shared" si="0"/>
        <v>0</v>
      </c>
      <c r="O4" s="212">
        <f t="shared" si="0"/>
        <v>0</v>
      </c>
    </row>
    <row r="5" spans="1:15" x14ac:dyDescent="0.2">
      <c r="A5" s="216"/>
      <c r="B5" s="216" t="s">
        <v>205</v>
      </c>
      <c r="C5" s="217" t="s">
        <v>265</v>
      </c>
      <c r="D5" s="216" t="s">
        <v>56</v>
      </c>
      <c r="E5" s="216">
        <v>1</v>
      </c>
      <c r="F5" s="218">
        <f>IF((H5-J5)*30=0,1,(H5-J5)*30)</f>
        <v>60</v>
      </c>
      <c r="G5" s="218">
        <f>(I5-J5)*30+30</f>
        <v>120</v>
      </c>
      <c r="H5" s="212">
        <v>11</v>
      </c>
      <c r="I5" s="212">
        <v>12</v>
      </c>
      <c r="J5" s="212">
        <f>SUM(K5:P5)</f>
        <v>9</v>
      </c>
      <c r="K5" s="212">
        <f t="shared" si="0"/>
        <v>0</v>
      </c>
      <c r="L5" s="212">
        <f t="shared" si="0"/>
        <v>9</v>
      </c>
      <c r="M5" s="212">
        <f t="shared" si="0"/>
        <v>0</v>
      </c>
      <c r="N5" s="212">
        <f t="shared" si="0"/>
        <v>0</v>
      </c>
      <c r="O5" s="212">
        <f t="shared" si="0"/>
        <v>0</v>
      </c>
    </row>
    <row r="6" spans="1:15" x14ac:dyDescent="0.2">
      <c r="A6" s="216"/>
      <c r="B6" s="216" t="s">
        <v>295</v>
      </c>
      <c r="C6" s="217" t="s">
        <v>14</v>
      </c>
      <c r="D6" s="216" t="s">
        <v>56</v>
      </c>
      <c r="E6" s="216">
        <v>1</v>
      </c>
      <c r="F6" s="218">
        <f>IF((H6-J6)*30=0,1,(H6-J6)*30)</f>
        <v>360</v>
      </c>
      <c r="G6" s="218">
        <f>(I6-J6)*30+30</f>
        <v>450</v>
      </c>
      <c r="H6" s="212">
        <v>12</v>
      </c>
      <c r="I6" s="212">
        <v>14</v>
      </c>
      <c r="J6" s="212">
        <f>SUM(K6:P6)</f>
        <v>0</v>
      </c>
      <c r="K6" s="212">
        <f t="shared" si="0"/>
        <v>0</v>
      </c>
      <c r="L6" s="212">
        <f t="shared" si="0"/>
        <v>0</v>
      </c>
      <c r="M6" s="212">
        <f t="shared" si="0"/>
        <v>0</v>
      </c>
      <c r="N6" s="212">
        <f t="shared" si="0"/>
        <v>0</v>
      </c>
      <c r="O6" s="212">
        <f t="shared" si="0"/>
        <v>0</v>
      </c>
    </row>
    <row r="7" spans="1:15" ht="25.5" x14ac:dyDescent="0.2">
      <c r="A7" s="216"/>
      <c r="B7" s="216" t="s">
        <v>296</v>
      </c>
      <c r="C7" s="217" t="s">
        <v>15</v>
      </c>
      <c r="D7" s="216" t="s">
        <v>56</v>
      </c>
      <c r="E7" s="216">
        <v>1</v>
      </c>
      <c r="F7" s="218">
        <f>IF((H7-J7)*30=0,1,(H7-J7)*30)</f>
        <v>30</v>
      </c>
      <c r="G7" s="218">
        <f>(I7-J7)*30+30</f>
        <v>120</v>
      </c>
      <c r="H7" s="212">
        <v>14</v>
      </c>
      <c r="I7" s="212">
        <v>16</v>
      </c>
      <c r="J7" s="212">
        <f>SUM(K7:P7)</f>
        <v>13</v>
      </c>
      <c r="K7" s="212">
        <f t="shared" si="0"/>
        <v>0</v>
      </c>
      <c r="L7" s="212">
        <f t="shared" si="0"/>
        <v>0</v>
      </c>
      <c r="M7" s="212">
        <f t="shared" si="0"/>
        <v>13</v>
      </c>
      <c r="N7" s="212">
        <f t="shared" si="0"/>
        <v>0</v>
      </c>
      <c r="O7" s="212">
        <f t="shared" si="0"/>
        <v>0</v>
      </c>
    </row>
    <row r="8" spans="1:15" x14ac:dyDescent="0.2">
      <c r="A8" s="216"/>
      <c r="B8" s="216"/>
      <c r="C8" s="217"/>
      <c r="D8" s="216"/>
      <c r="E8" s="216"/>
      <c r="F8" s="218"/>
      <c r="G8" s="218"/>
    </row>
    <row r="9" spans="1:15" x14ac:dyDescent="0.2">
      <c r="A9" s="216">
        <v>2</v>
      </c>
      <c r="B9" s="216"/>
      <c r="C9" s="215" t="s">
        <v>16</v>
      </c>
      <c r="D9" s="216"/>
      <c r="E9" s="216"/>
      <c r="F9" s="218"/>
      <c r="G9" s="218"/>
    </row>
    <row r="10" spans="1:15" x14ac:dyDescent="0.2">
      <c r="A10" s="216"/>
      <c r="B10" s="216" t="s">
        <v>288</v>
      </c>
      <c r="C10" s="217" t="s">
        <v>263</v>
      </c>
      <c r="D10" s="216" t="s">
        <v>56</v>
      </c>
      <c r="E10" s="216">
        <v>1</v>
      </c>
      <c r="F10" s="218">
        <f>IF((H10-J10)*30=0,1,(H10-J10)*30)</f>
        <v>1</v>
      </c>
      <c r="G10" s="218">
        <f>(I10-J10)*30+30</f>
        <v>30</v>
      </c>
      <c r="H10" s="212">
        <v>5</v>
      </c>
      <c r="I10" s="212">
        <f>H10</f>
        <v>5</v>
      </c>
      <c r="J10" s="212">
        <f>SUM(K10:P10)</f>
        <v>5</v>
      </c>
      <c r="K10" s="212">
        <f>IF(K$3&gt;$H10,0,IF(K$3&lt;=$H10-3,0,K$3))</f>
        <v>5</v>
      </c>
      <c r="L10" s="212">
        <f>IF(L$3&gt;$H10,0,IF(L$3&lt;=$H10-3,0,L$3))</f>
        <v>0</v>
      </c>
      <c r="M10" s="212">
        <f>IF(M$3&gt;$H10,0,IF(M$3&lt;=$H10-3,0,M$3))</f>
        <v>0</v>
      </c>
      <c r="N10" s="212">
        <f>IF(N$3&gt;$H10,0,IF(N$3&lt;=$H10-3,0,N$3))</f>
        <v>0</v>
      </c>
      <c r="O10" s="212">
        <f>IF(O$3&gt;$H10,0,IF(O$3&lt;=$H10-3,0,O$3))</f>
        <v>0</v>
      </c>
    </row>
    <row r="11" spans="1:15" x14ac:dyDescent="0.2">
      <c r="A11" s="216"/>
      <c r="B11" s="216"/>
      <c r="C11" s="217"/>
      <c r="D11" s="216"/>
      <c r="E11" s="216"/>
      <c r="F11" s="218"/>
      <c r="G11" s="218"/>
    </row>
    <row r="12" spans="1:15" x14ac:dyDescent="0.2">
      <c r="A12" s="216"/>
      <c r="B12" s="216" t="s">
        <v>289</v>
      </c>
      <c r="C12" s="217" t="s">
        <v>259</v>
      </c>
      <c r="D12" s="216"/>
      <c r="E12" s="216"/>
      <c r="F12" s="218"/>
      <c r="G12" s="218"/>
    </row>
    <row r="13" spans="1:15" x14ac:dyDescent="0.2">
      <c r="A13" s="216"/>
      <c r="B13" s="205" t="s">
        <v>17</v>
      </c>
      <c r="C13" s="4" t="s">
        <v>264</v>
      </c>
      <c r="D13" s="216" t="s">
        <v>56</v>
      </c>
      <c r="E13" s="216">
        <v>1</v>
      </c>
      <c r="F13" s="218">
        <f>IF((H13-J13)*30=0,1,(H13-J13)*30)</f>
        <v>1</v>
      </c>
      <c r="G13" s="218">
        <f>(I13-J13)*30+30</f>
        <v>30</v>
      </c>
      <c r="H13" s="212">
        <v>5</v>
      </c>
      <c r="I13" s="212">
        <v>5</v>
      </c>
      <c r="J13" s="212">
        <f>SUM(K13:P13)</f>
        <v>5</v>
      </c>
      <c r="K13" s="212">
        <f t="shared" ref="K13:O15" si="1">IF(K$3&gt;$H13,0,IF(K$3&lt;=$H13-3,0,K$3))</f>
        <v>5</v>
      </c>
      <c r="L13" s="212">
        <f t="shared" si="1"/>
        <v>0</v>
      </c>
      <c r="M13" s="212">
        <f t="shared" si="1"/>
        <v>0</v>
      </c>
      <c r="N13" s="212">
        <f t="shared" si="1"/>
        <v>0</v>
      </c>
      <c r="O13" s="212">
        <f t="shared" si="1"/>
        <v>0</v>
      </c>
    </row>
    <row r="14" spans="1:15" x14ac:dyDescent="0.2">
      <c r="A14" s="216"/>
      <c r="B14" s="205" t="s">
        <v>18</v>
      </c>
      <c r="C14" s="4" t="s">
        <v>265</v>
      </c>
      <c r="D14" s="216" t="s">
        <v>56</v>
      </c>
      <c r="E14" s="216">
        <v>1</v>
      </c>
      <c r="F14" s="218">
        <f>IF((H14-J14)*30=0,1,(H14-J14)*30)</f>
        <v>1</v>
      </c>
      <c r="G14" s="218">
        <f>(I14-J14)*30+30</f>
        <v>60</v>
      </c>
      <c r="H14" s="212">
        <v>5</v>
      </c>
      <c r="I14" s="212">
        <v>6</v>
      </c>
      <c r="J14" s="212">
        <f>SUM(K14:P14)</f>
        <v>5</v>
      </c>
      <c r="K14" s="212">
        <f t="shared" si="1"/>
        <v>5</v>
      </c>
      <c r="L14" s="212">
        <f t="shared" si="1"/>
        <v>0</v>
      </c>
      <c r="M14" s="212">
        <f t="shared" si="1"/>
        <v>0</v>
      </c>
      <c r="N14" s="212">
        <f t="shared" si="1"/>
        <v>0</v>
      </c>
      <c r="O14" s="212">
        <f t="shared" si="1"/>
        <v>0</v>
      </c>
    </row>
    <row r="15" spans="1:15" x14ac:dyDescent="0.2">
      <c r="A15" s="216"/>
      <c r="B15" s="205" t="s">
        <v>19</v>
      </c>
      <c r="C15" s="4" t="s">
        <v>266</v>
      </c>
      <c r="D15" s="216" t="s">
        <v>56</v>
      </c>
      <c r="E15" s="216">
        <v>1</v>
      </c>
      <c r="F15" s="218">
        <f>IF((H15-J15)*30=0,1,(H15-J15)*30)</f>
        <v>30</v>
      </c>
      <c r="G15" s="218">
        <f>(I15-J15)*30+30</f>
        <v>60</v>
      </c>
      <c r="H15" s="212">
        <v>6</v>
      </c>
      <c r="I15" s="212">
        <v>6</v>
      </c>
      <c r="J15" s="212">
        <f>SUM(K15:P15)</f>
        <v>5</v>
      </c>
      <c r="K15" s="212">
        <f t="shared" si="1"/>
        <v>5</v>
      </c>
      <c r="L15" s="212">
        <f t="shared" si="1"/>
        <v>0</v>
      </c>
      <c r="M15" s="212">
        <f t="shared" si="1"/>
        <v>0</v>
      </c>
      <c r="N15" s="212">
        <f t="shared" si="1"/>
        <v>0</v>
      </c>
      <c r="O15" s="212">
        <f t="shared" si="1"/>
        <v>0</v>
      </c>
    </row>
    <row r="16" spans="1:15" x14ac:dyDescent="0.2">
      <c r="A16" s="216"/>
      <c r="B16" s="205"/>
      <c r="C16" s="4"/>
      <c r="D16" s="216"/>
      <c r="E16" s="216"/>
      <c r="F16" s="218"/>
      <c r="G16" s="218"/>
    </row>
    <row r="17" spans="1:15" x14ac:dyDescent="0.2">
      <c r="A17" s="216"/>
      <c r="B17" s="205" t="s">
        <v>290</v>
      </c>
      <c r="C17" s="4" t="s">
        <v>260</v>
      </c>
      <c r="D17" s="216"/>
      <c r="E17" s="216"/>
      <c r="F17" s="218"/>
      <c r="G17" s="218"/>
    </row>
    <row r="18" spans="1:15" x14ac:dyDescent="0.2">
      <c r="A18" s="216"/>
      <c r="B18" s="205" t="s">
        <v>20</v>
      </c>
      <c r="C18" s="4" t="s">
        <v>264</v>
      </c>
      <c r="D18" s="216" t="s">
        <v>56</v>
      </c>
      <c r="E18" s="216">
        <v>1</v>
      </c>
      <c r="F18" s="218">
        <f>IF((H18-J18)*30=0,1,(H18-J18)*30)</f>
        <v>30</v>
      </c>
      <c r="G18" s="218">
        <f>(I18-J18)*30+30</f>
        <v>60</v>
      </c>
      <c r="H18" s="212">
        <v>6</v>
      </c>
      <c r="I18" s="212">
        <f>H18</f>
        <v>6</v>
      </c>
      <c r="J18" s="212">
        <f>SUM(K18:P18)</f>
        <v>5</v>
      </c>
      <c r="K18" s="212">
        <f t="shared" ref="K18:O19" si="2">IF(K$3&gt;$H18,0,IF(K$3&lt;=$H18-3,0,K$3))</f>
        <v>5</v>
      </c>
      <c r="L18" s="212">
        <f t="shared" si="2"/>
        <v>0</v>
      </c>
      <c r="M18" s="212">
        <f t="shared" si="2"/>
        <v>0</v>
      </c>
      <c r="N18" s="212">
        <f t="shared" si="2"/>
        <v>0</v>
      </c>
      <c r="O18" s="212">
        <f t="shared" si="2"/>
        <v>0</v>
      </c>
    </row>
    <row r="19" spans="1:15" x14ac:dyDescent="0.2">
      <c r="A19" s="216"/>
      <c r="B19" s="205" t="s">
        <v>21</v>
      </c>
      <c r="C19" s="4" t="s">
        <v>22</v>
      </c>
      <c r="D19" s="216" t="s">
        <v>56</v>
      </c>
      <c r="E19" s="216">
        <v>1</v>
      </c>
      <c r="F19" s="218">
        <f>IF((H19-J19)*30=0,1,(H19-J19)*30)</f>
        <v>30</v>
      </c>
      <c r="G19" s="218">
        <f>(I19-J19)*30+30</f>
        <v>90</v>
      </c>
      <c r="H19" s="212">
        <v>6</v>
      </c>
      <c r="I19" s="212">
        <v>7</v>
      </c>
      <c r="J19" s="212">
        <f>SUM(K19:P19)</f>
        <v>5</v>
      </c>
      <c r="K19" s="212">
        <f t="shared" si="2"/>
        <v>5</v>
      </c>
      <c r="L19" s="212">
        <f t="shared" si="2"/>
        <v>0</v>
      </c>
      <c r="M19" s="212">
        <f t="shared" si="2"/>
        <v>0</v>
      </c>
      <c r="N19" s="212">
        <f t="shared" si="2"/>
        <v>0</v>
      </c>
      <c r="O19" s="212">
        <f t="shared" si="2"/>
        <v>0</v>
      </c>
    </row>
    <row r="20" spans="1:15" x14ac:dyDescent="0.2">
      <c r="A20" s="216"/>
      <c r="B20" s="205"/>
      <c r="C20" s="4"/>
      <c r="D20" s="216"/>
      <c r="E20" s="216"/>
      <c r="F20" s="218"/>
      <c r="G20" s="218"/>
    </row>
    <row r="21" spans="1:15" x14ac:dyDescent="0.2">
      <c r="A21" s="216"/>
      <c r="B21" s="205" t="s">
        <v>291</v>
      </c>
      <c r="C21" s="4" t="s">
        <v>261</v>
      </c>
      <c r="D21" s="216"/>
      <c r="E21" s="216"/>
      <c r="F21" s="218"/>
      <c r="G21" s="218"/>
    </row>
    <row r="22" spans="1:15" x14ac:dyDescent="0.2">
      <c r="A22" s="216"/>
      <c r="B22" s="205" t="s">
        <v>23</v>
      </c>
      <c r="C22" s="4" t="s">
        <v>264</v>
      </c>
      <c r="D22" s="216" t="s">
        <v>56</v>
      </c>
      <c r="E22" s="216">
        <v>1</v>
      </c>
      <c r="F22" s="218">
        <f>IF((H22-J22)*30=0,1,(H22-J22)*30)</f>
        <v>60</v>
      </c>
      <c r="G22" s="218">
        <f>(I22-J22)*30+30</f>
        <v>90</v>
      </c>
      <c r="H22" s="212">
        <v>7</v>
      </c>
      <c r="I22" s="212">
        <f>H22</f>
        <v>7</v>
      </c>
      <c r="J22" s="212">
        <f>SUM(K22:P22)</f>
        <v>5</v>
      </c>
      <c r="K22" s="212">
        <f t="shared" ref="K22:O26" si="3">IF(K$3&gt;$H22,0,IF(K$3&lt;=$H22-3,0,K$3))</f>
        <v>5</v>
      </c>
      <c r="L22" s="212">
        <f t="shared" si="3"/>
        <v>0</v>
      </c>
      <c r="M22" s="212">
        <f t="shared" si="3"/>
        <v>0</v>
      </c>
      <c r="N22" s="212">
        <f t="shared" si="3"/>
        <v>0</v>
      </c>
      <c r="O22" s="212">
        <f t="shared" si="3"/>
        <v>0</v>
      </c>
    </row>
    <row r="23" spans="1:15" x14ac:dyDescent="0.2">
      <c r="A23" s="216"/>
      <c r="B23" s="205" t="s">
        <v>24</v>
      </c>
      <c r="C23" s="4" t="s">
        <v>265</v>
      </c>
      <c r="D23" s="216" t="s">
        <v>56</v>
      </c>
      <c r="E23" s="216">
        <v>1</v>
      </c>
      <c r="F23" s="218">
        <f>IF((H23-J23)*30=0,1,(H23-J23)*30)</f>
        <v>60</v>
      </c>
      <c r="G23" s="218">
        <f>(I23-J23)*30+30</f>
        <v>180</v>
      </c>
      <c r="H23" s="212">
        <v>7</v>
      </c>
      <c r="I23" s="212">
        <v>10</v>
      </c>
      <c r="J23" s="212">
        <f>SUM(K23:P23)</f>
        <v>5</v>
      </c>
      <c r="K23" s="212">
        <f t="shared" si="3"/>
        <v>5</v>
      </c>
      <c r="L23" s="212">
        <f t="shared" si="3"/>
        <v>0</v>
      </c>
      <c r="M23" s="212">
        <f t="shared" si="3"/>
        <v>0</v>
      </c>
      <c r="N23" s="212">
        <f t="shared" si="3"/>
        <v>0</v>
      </c>
      <c r="O23" s="212">
        <f t="shared" si="3"/>
        <v>0</v>
      </c>
    </row>
    <row r="24" spans="1:15" x14ac:dyDescent="0.2">
      <c r="A24" s="216"/>
      <c r="B24" s="205" t="s">
        <v>25</v>
      </c>
      <c r="C24" s="4" t="s">
        <v>268</v>
      </c>
      <c r="D24" s="216" t="s">
        <v>56</v>
      </c>
      <c r="E24" s="216">
        <v>1</v>
      </c>
      <c r="F24" s="218">
        <f>IF((H24-J24)*30=0,1,(H24-J24)*30)</f>
        <v>240</v>
      </c>
      <c r="G24" s="218">
        <f>(I24-J24)*30+30</f>
        <v>330</v>
      </c>
      <c r="H24" s="212">
        <v>8</v>
      </c>
      <c r="I24" s="212">
        <v>10</v>
      </c>
      <c r="J24" s="212">
        <f>SUM(K24:P24)</f>
        <v>0</v>
      </c>
      <c r="K24" s="212">
        <f t="shared" si="3"/>
        <v>0</v>
      </c>
      <c r="L24" s="212">
        <f t="shared" si="3"/>
        <v>0</v>
      </c>
      <c r="M24" s="212">
        <f t="shared" si="3"/>
        <v>0</v>
      </c>
      <c r="N24" s="212">
        <f t="shared" si="3"/>
        <v>0</v>
      </c>
      <c r="O24" s="212">
        <f t="shared" si="3"/>
        <v>0</v>
      </c>
    </row>
    <row r="25" spans="1:15" x14ac:dyDescent="0.2">
      <c r="A25" s="216"/>
      <c r="B25" s="205" t="s">
        <v>26</v>
      </c>
      <c r="C25" s="4" t="s">
        <v>269</v>
      </c>
      <c r="D25" s="216" t="s">
        <v>56</v>
      </c>
      <c r="E25" s="216">
        <v>1</v>
      </c>
      <c r="F25" s="218">
        <f>IF((H25-J25)*30=0,1,(H25-J25)*30)</f>
        <v>30</v>
      </c>
      <c r="G25" s="218">
        <f>(I25-J25)*30+30</f>
        <v>90</v>
      </c>
      <c r="H25" s="212">
        <v>10</v>
      </c>
      <c r="I25" s="212">
        <v>11</v>
      </c>
      <c r="J25" s="212">
        <f>SUM(K25:P25)</f>
        <v>9</v>
      </c>
      <c r="K25" s="212">
        <f t="shared" si="3"/>
        <v>0</v>
      </c>
      <c r="L25" s="212">
        <f t="shared" si="3"/>
        <v>9</v>
      </c>
      <c r="M25" s="212">
        <f t="shared" si="3"/>
        <v>0</v>
      </c>
      <c r="N25" s="212">
        <f t="shared" si="3"/>
        <v>0</v>
      </c>
      <c r="O25" s="212">
        <f t="shared" si="3"/>
        <v>0</v>
      </c>
    </row>
    <row r="26" spans="1:15" x14ac:dyDescent="0.2">
      <c r="A26" s="216"/>
      <c r="B26" s="205" t="s">
        <v>27</v>
      </c>
      <c r="C26" s="4" t="s">
        <v>270</v>
      </c>
      <c r="D26" s="216" t="s">
        <v>56</v>
      </c>
      <c r="E26" s="216">
        <v>1</v>
      </c>
      <c r="F26" s="218">
        <f>IF((H26-J26)*30=0,1,(H26-J26)*30)</f>
        <v>60</v>
      </c>
      <c r="G26" s="218">
        <f>(I26-J26)*30+30</f>
        <v>90</v>
      </c>
      <c r="H26" s="212">
        <v>11</v>
      </c>
      <c r="I26" s="212">
        <f>H26</f>
        <v>11</v>
      </c>
      <c r="J26" s="212">
        <f>SUM(K26:P26)</f>
        <v>9</v>
      </c>
      <c r="K26" s="212">
        <f t="shared" si="3"/>
        <v>0</v>
      </c>
      <c r="L26" s="212">
        <f t="shared" si="3"/>
        <v>9</v>
      </c>
      <c r="M26" s="212">
        <f t="shared" si="3"/>
        <v>0</v>
      </c>
      <c r="N26" s="212">
        <f t="shared" si="3"/>
        <v>0</v>
      </c>
      <c r="O26" s="212">
        <f t="shared" si="3"/>
        <v>0</v>
      </c>
    </row>
    <row r="27" spans="1:15" x14ac:dyDescent="0.2">
      <c r="A27" s="216"/>
      <c r="B27" s="205"/>
      <c r="C27" s="4"/>
      <c r="D27" s="216"/>
      <c r="E27" s="216"/>
      <c r="F27" s="218"/>
      <c r="G27" s="218"/>
    </row>
    <row r="28" spans="1:15" x14ac:dyDescent="0.2">
      <c r="A28" s="216"/>
      <c r="B28" s="205" t="s">
        <v>292</v>
      </c>
      <c r="C28" s="4" t="s">
        <v>262</v>
      </c>
      <c r="D28" s="216"/>
      <c r="E28" s="216"/>
      <c r="F28" s="218"/>
      <c r="G28" s="218"/>
    </row>
    <row r="29" spans="1:15" x14ac:dyDescent="0.2">
      <c r="A29" s="216"/>
      <c r="B29" s="205" t="s">
        <v>28</v>
      </c>
      <c r="C29" s="4" t="s">
        <v>264</v>
      </c>
      <c r="D29" s="216" t="s">
        <v>56</v>
      </c>
      <c r="E29" s="216">
        <v>1</v>
      </c>
      <c r="F29" s="218">
        <f>IF((H29-J29)*30=0,1,(H29-J29)*30)</f>
        <v>1</v>
      </c>
      <c r="G29" s="218">
        <f>(I29-J29)*30+30</f>
        <v>30</v>
      </c>
      <c r="H29" s="212">
        <v>9</v>
      </c>
      <c r="I29" s="212">
        <f>H29</f>
        <v>9</v>
      </c>
      <c r="J29" s="212">
        <f>SUM(K29:P29)</f>
        <v>9</v>
      </c>
      <c r="K29" s="212">
        <f t="shared" ref="K29:O32" si="4">IF(K$3&gt;$H29,0,IF(K$3&lt;=$H29-3,0,K$3))</f>
        <v>0</v>
      </c>
      <c r="L29" s="212">
        <f t="shared" si="4"/>
        <v>9</v>
      </c>
      <c r="M29" s="212">
        <f t="shared" si="4"/>
        <v>0</v>
      </c>
      <c r="N29" s="212">
        <f t="shared" si="4"/>
        <v>0</v>
      </c>
      <c r="O29" s="212">
        <f t="shared" si="4"/>
        <v>0</v>
      </c>
    </row>
    <row r="30" spans="1:15" x14ac:dyDescent="0.2">
      <c r="A30" s="216"/>
      <c r="B30" s="205" t="s">
        <v>29</v>
      </c>
      <c r="C30" s="4" t="s">
        <v>271</v>
      </c>
      <c r="D30" s="216" t="s">
        <v>56</v>
      </c>
      <c r="E30" s="216">
        <v>1</v>
      </c>
      <c r="F30" s="218">
        <f>IF((H30-J30)*30=0,1,(H30-J30)*30)</f>
        <v>1</v>
      </c>
      <c r="G30" s="218">
        <f>(I30-J30)*30+30</f>
        <v>60</v>
      </c>
      <c r="H30" s="212">
        <v>9</v>
      </c>
      <c r="I30" s="212">
        <v>10</v>
      </c>
      <c r="J30" s="212">
        <f>SUM(K30:P30)</f>
        <v>9</v>
      </c>
      <c r="K30" s="212">
        <f t="shared" si="4"/>
        <v>0</v>
      </c>
      <c r="L30" s="212">
        <f t="shared" si="4"/>
        <v>9</v>
      </c>
      <c r="M30" s="212">
        <f t="shared" si="4"/>
        <v>0</v>
      </c>
      <c r="N30" s="212">
        <f t="shared" si="4"/>
        <v>0</v>
      </c>
      <c r="O30" s="212">
        <f t="shared" si="4"/>
        <v>0</v>
      </c>
    </row>
    <row r="31" spans="1:15" x14ac:dyDescent="0.2">
      <c r="A31" s="216"/>
      <c r="B31" s="205" t="s">
        <v>30</v>
      </c>
      <c r="C31" s="4" t="s">
        <v>268</v>
      </c>
      <c r="D31" s="216" t="s">
        <v>56</v>
      </c>
      <c r="E31" s="216">
        <v>1</v>
      </c>
      <c r="F31" s="218">
        <f>IF((H31-J31)*30=0,1,(H31-J31)*30)</f>
        <v>30</v>
      </c>
      <c r="G31" s="218">
        <f>(I31-J31)*30+30</f>
        <v>120</v>
      </c>
      <c r="H31" s="212">
        <v>10</v>
      </c>
      <c r="I31" s="212">
        <v>12</v>
      </c>
      <c r="J31" s="212">
        <f>SUM(K31:P31)</f>
        <v>9</v>
      </c>
      <c r="K31" s="212">
        <f t="shared" si="4"/>
        <v>0</v>
      </c>
      <c r="L31" s="212">
        <f t="shared" si="4"/>
        <v>9</v>
      </c>
      <c r="M31" s="212">
        <f t="shared" si="4"/>
        <v>0</v>
      </c>
      <c r="N31" s="212">
        <f t="shared" si="4"/>
        <v>0</v>
      </c>
      <c r="O31" s="212">
        <f t="shared" si="4"/>
        <v>0</v>
      </c>
    </row>
    <row r="32" spans="1:15" ht="25.5" x14ac:dyDescent="0.2">
      <c r="A32" s="216"/>
      <c r="B32" s="205" t="s">
        <v>31</v>
      </c>
      <c r="C32" s="4" t="s">
        <v>32</v>
      </c>
      <c r="D32" s="216" t="s">
        <v>56</v>
      </c>
      <c r="E32" s="216">
        <v>1</v>
      </c>
      <c r="F32" s="218">
        <f>IF((H32-J32)*30=0,1,(H32-J32)*30)</f>
        <v>360</v>
      </c>
      <c r="G32" s="218">
        <f>(I32-J32)*30+30</f>
        <v>420</v>
      </c>
      <c r="H32" s="212">
        <v>12</v>
      </c>
      <c r="I32" s="212">
        <v>13</v>
      </c>
      <c r="J32" s="212">
        <f>SUM(K32:P32)</f>
        <v>0</v>
      </c>
      <c r="K32" s="212">
        <f t="shared" si="4"/>
        <v>0</v>
      </c>
      <c r="L32" s="212">
        <f t="shared" si="4"/>
        <v>0</v>
      </c>
      <c r="M32" s="212">
        <f t="shared" si="4"/>
        <v>0</v>
      </c>
      <c r="N32" s="212">
        <f t="shared" si="4"/>
        <v>0</v>
      </c>
      <c r="O32" s="212">
        <f t="shared" si="4"/>
        <v>0</v>
      </c>
    </row>
    <row r="33" spans="1:15" x14ac:dyDescent="0.2">
      <c r="A33" s="216"/>
      <c r="B33" s="205"/>
      <c r="C33" s="4"/>
      <c r="D33" s="216"/>
      <c r="E33" s="216"/>
      <c r="F33" s="218"/>
      <c r="G33" s="218"/>
    </row>
    <row r="34" spans="1:15" x14ac:dyDescent="0.2">
      <c r="A34" s="216"/>
      <c r="B34" s="205" t="s">
        <v>293</v>
      </c>
      <c r="C34" s="4" t="s">
        <v>206</v>
      </c>
      <c r="D34" s="216"/>
      <c r="E34" s="216"/>
      <c r="F34" s="218"/>
      <c r="G34" s="218"/>
    </row>
    <row r="35" spans="1:15" x14ac:dyDescent="0.2">
      <c r="A35" s="216"/>
      <c r="B35" s="205" t="s">
        <v>33</v>
      </c>
      <c r="C35" s="4" t="s">
        <v>264</v>
      </c>
      <c r="D35" s="216" t="s">
        <v>56</v>
      </c>
      <c r="E35" s="216">
        <v>1</v>
      </c>
      <c r="F35" s="218">
        <f>IF((H35-J35)*30=0,1,(H35-J35)*30)</f>
        <v>60</v>
      </c>
      <c r="G35" s="218">
        <f>(I35-J35)*30+30</f>
        <v>90</v>
      </c>
      <c r="H35" s="212">
        <v>11</v>
      </c>
      <c r="I35" s="212">
        <f>H35</f>
        <v>11</v>
      </c>
      <c r="J35" s="212">
        <f>SUM(K35:P35)</f>
        <v>9</v>
      </c>
      <c r="K35" s="212">
        <f t="shared" ref="K35:O39" si="5">IF(K$3&gt;$H35,0,IF(K$3&lt;=$H35-3,0,K$3))</f>
        <v>0</v>
      </c>
      <c r="L35" s="212">
        <f t="shared" si="5"/>
        <v>9</v>
      </c>
      <c r="M35" s="212">
        <f t="shared" si="5"/>
        <v>0</v>
      </c>
      <c r="N35" s="212">
        <f t="shared" si="5"/>
        <v>0</v>
      </c>
      <c r="O35" s="212">
        <f t="shared" si="5"/>
        <v>0</v>
      </c>
    </row>
    <row r="36" spans="1:15" x14ac:dyDescent="0.2">
      <c r="A36" s="216"/>
      <c r="B36" s="205" t="s">
        <v>34</v>
      </c>
      <c r="C36" s="4" t="s">
        <v>271</v>
      </c>
      <c r="D36" s="216" t="s">
        <v>56</v>
      </c>
      <c r="E36" s="216">
        <v>1</v>
      </c>
      <c r="F36" s="218">
        <f>IF((H36-J36)*30=0,1,(H36-J36)*30)</f>
        <v>60</v>
      </c>
      <c r="G36" s="218">
        <f>(I36-J36)*30+30</f>
        <v>120</v>
      </c>
      <c r="H36" s="212">
        <v>11</v>
      </c>
      <c r="I36" s="212">
        <v>12</v>
      </c>
      <c r="J36" s="212">
        <f>SUM(K36:P36)</f>
        <v>9</v>
      </c>
      <c r="K36" s="212">
        <f t="shared" si="5"/>
        <v>0</v>
      </c>
      <c r="L36" s="212">
        <f t="shared" si="5"/>
        <v>9</v>
      </c>
      <c r="M36" s="212">
        <f t="shared" si="5"/>
        <v>0</v>
      </c>
      <c r="N36" s="212">
        <f t="shared" si="5"/>
        <v>0</v>
      </c>
      <c r="O36" s="212">
        <f t="shared" si="5"/>
        <v>0</v>
      </c>
    </row>
    <row r="37" spans="1:15" x14ac:dyDescent="0.2">
      <c r="A37" s="216"/>
      <c r="B37" s="205" t="s">
        <v>35</v>
      </c>
      <c r="C37" s="4" t="s">
        <v>268</v>
      </c>
      <c r="D37" s="216" t="s">
        <v>56</v>
      </c>
      <c r="E37" s="216">
        <v>1</v>
      </c>
      <c r="F37" s="218">
        <f>IF((H37-J37)*30=0,1,(H37-J37)*30)</f>
        <v>360</v>
      </c>
      <c r="G37" s="218">
        <f>(I37-J37)*30+30</f>
        <v>450</v>
      </c>
      <c r="H37" s="212">
        <v>12</v>
      </c>
      <c r="I37" s="212">
        <v>14</v>
      </c>
      <c r="J37" s="212">
        <f>SUM(K37:P37)</f>
        <v>0</v>
      </c>
      <c r="K37" s="212">
        <f t="shared" si="5"/>
        <v>0</v>
      </c>
      <c r="L37" s="212">
        <f t="shared" si="5"/>
        <v>0</v>
      </c>
      <c r="M37" s="212">
        <f t="shared" si="5"/>
        <v>0</v>
      </c>
      <c r="N37" s="212">
        <f t="shared" si="5"/>
        <v>0</v>
      </c>
      <c r="O37" s="212">
        <f t="shared" si="5"/>
        <v>0</v>
      </c>
    </row>
    <row r="38" spans="1:15" x14ac:dyDescent="0.2">
      <c r="A38" s="216"/>
      <c r="B38" s="205" t="s">
        <v>36</v>
      </c>
      <c r="C38" s="4" t="s">
        <v>269</v>
      </c>
      <c r="D38" s="216" t="s">
        <v>56</v>
      </c>
      <c r="E38" s="216">
        <v>1</v>
      </c>
      <c r="F38" s="218">
        <f>IF((H38-J38)*30=0,1,(H38-J38)*30)</f>
        <v>30</v>
      </c>
      <c r="G38" s="218">
        <f>(I38-J38)*30+30</f>
        <v>90</v>
      </c>
      <c r="H38" s="212">
        <v>14</v>
      </c>
      <c r="I38" s="212">
        <v>15</v>
      </c>
      <c r="J38" s="212">
        <f>SUM(K38:P38)</f>
        <v>13</v>
      </c>
      <c r="K38" s="212">
        <f t="shared" si="5"/>
        <v>0</v>
      </c>
      <c r="L38" s="212">
        <f t="shared" si="5"/>
        <v>0</v>
      </c>
      <c r="M38" s="212">
        <f t="shared" si="5"/>
        <v>13</v>
      </c>
      <c r="N38" s="212">
        <f t="shared" si="5"/>
        <v>0</v>
      </c>
      <c r="O38" s="212">
        <f t="shared" si="5"/>
        <v>0</v>
      </c>
    </row>
    <row r="39" spans="1:15" x14ac:dyDescent="0.2">
      <c r="A39" s="216"/>
      <c r="B39" s="205" t="s">
        <v>37</v>
      </c>
      <c r="C39" s="4" t="s">
        <v>270</v>
      </c>
      <c r="D39" s="216" t="s">
        <v>56</v>
      </c>
      <c r="E39" s="216">
        <v>1</v>
      </c>
      <c r="F39" s="218">
        <f>IF((H39-J39)*30=0,1,(H39-J39)*30)</f>
        <v>480</v>
      </c>
      <c r="G39" s="218">
        <f>(I39-J39)*30+30</f>
        <v>510</v>
      </c>
      <c r="H39" s="212">
        <v>16</v>
      </c>
      <c r="I39" s="212">
        <f>H39</f>
        <v>16</v>
      </c>
      <c r="J39" s="212">
        <f>SUM(K39:P39)</f>
        <v>0</v>
      </c>
      <c r="K39" s="212">
        <f t="shared" si="5"/>
        <v>0</v>
      </c>
      <c r="L39" s="212">
        <f t="shared" si="5"/>
        <v>0</v>
      </c>
      <c r="M39" s="212">
        <f t="shared" si="5"/>
        <v>0</v>
      </c>
      <c r="N39" s="212">
        <f t="shared" si="5"/>
        <v>0</v>
      </c>
      <c r="O39" s="212">
        <f t="shared" si="5"/>
        <v>0</v>
      </c>
    </row>
    <row r="40" spans="1:15" x14ac:dyDescent="0.2">
      <c r="A40" s="216"/>
      <c r="B40" s="205"/>
      <c r="C40" s="4"/>
      <c r="D40" s="216"/>
      <c r="E40" s="216"/>
      <c r="F40" s="218"/>
      <c r="G40" s="218"/>
    </row>
    <row r="41" spans="1:15" x14ac:dyDescent="0.2">
      <c r="A41" s="216"/>
      <c r="B41" s="205" t="s">
        <v>297</v>
      </c>
      <c r="C41" s="4" t="s">
        <v>207</v>
      </c>
      <c r="D41" s="216"/>
      <c r="E41" s="216"/>
      <c r="F41" s="218"/>
      <c r="G41" s="218"/>
    </row>
    <row r="42" spans="1:15" x14ac:dyDescent="0.2">
      <c r="A42" s="216"/>
      <c r="B42" s="205" t="s">
        <v>38</v>
      </c>
      <c r="C42" s="4" t="s">
        <v>264</v>
      </c>
      <c r="D42" s="216" t="s">
        <v>56</v>
      </c>
      <c r="E42" s="216">
        <v>1</v>
      </c>
      <c r="F42" s="218">
        <f>IF((H42-J42)*30=0,1,(H42-J42)*30)</f>
        <v>30</v>
      </c>
      <c r="G42" s="218">
        <f>(I42-J42)*30+30</f>
        <v>60</v>
      </c>
      <c r="H42" s="212">
        <v>14</v>
      </c>
      <c r="I42" s="212">
        <f>H42</f>
        <v>14</v>
      </c>
      <c r="J42" s="212">
        <f>SUM(K42:P42)</f>
        <v>13</v>
      </c>
      <c r="K42" s="212">
        <f t="shared" ref="K42:O44" si="6">IF(K$3&gt;$H42,0,IF(K$3&lt;=$H42-3,0,K$3))</f>
        <v>0</v>
      </c>
      <c r="L42" s="212">
        <f t="shared" si="6"/>
        <v>0</v>
      </c>
      <c r="M42" s="212">
        <f t="shared" si="6"/>
        <v>13</v>
      </c>
      <c r="N42" s="212">
        <f t="shared" si="6"/>
        <v>0</v>
      </c>
      <c r="O42" s="212">
        <f t="shared" si="6"/>
        <v>0</v>
      </c>
    </row>
    <row r="43" spans="1:15" x14ac:dyDescent="0.2">
      <c r="A43" s="216"/>
      <c r="B43" s="205" t="s">
        <v>39</v>
      </c>
      <c r="C43" s="4" t="s">
        <v>268</v>
      </c>
      <c r="D43" s="216" t="s">
        <v>56</v>
      </c>
      <c r="E43" s="216">
        <v>1</v>
      </c>
      <c r="F43" s="218">
        <f>IF((H43-J43)*30=0,1,(H43-J43)*30)</f>
        <v>30</v>
      </c>
      <c r="G43" s="218">
        <f>(I43-J43)*30+30</f>
        <v>120</v>
      </c>
      <c r="H43" s="212">
        <v>14</v>
      </c>
      <c r="I43" s="212">
        <v>16</v>
      </c>
      <c r="J43" s="212">
        <f>SUM(K43:P43)</f>
        <v>13</v>
      </c>
      <c r="K43" s="212">
        <f t="shared" si="6"/>
        <v>0</v>
      </c>
      <c r="L43" s="212">
        <f t="shared" si="6"/>
        <v>0</v>
      </c>
      <c r="M43" s="212">
        <f t="shared" si="6"/>
        <v>13</v>
      </c>
      <c r="N43" s="212">
        <f t="shared" si="6"/>
        <v>0</v>
      </c>
      <c r="O43" s="212">
        <f t="shared" si="6"/>
        <v>0</v>
      </c>
    </row>
    <row r="44" spans="1:15" x14ac:dyDescent="0.2">
      <c r="A44" s="216"/>
      <c r="B44" s="205" t="s">
        <v>40</v>
      </c>
      <c r="C44" s="4" t="s">
        <v>272</v>
      </c>
      <c r="D44" s="216" t="s">
        <v>56</v>
      </c>
      <c r="E44" s="216">
        <v>1</v>
      </c>
      <c r="F44" s="218">
        <f>IF((H44-J44)*30=0,1,(H44-J44)*30)</f>
        <v>480</v>
      </c>
      <c r="G44" s="218">
        <f>(I44-J44)*30+30</f>
        <v>510</v>
      </c>
      <c r="H44" s="212">
        <v>16</v>
      </c>
      <c r="I44" s="212">
        <f>H44</f>
        <v>16</v>
      </c>
      <c r="J44" s="212">
        <f>SUM(K44:P44)</f>
        <v>0</v>
      </c>
      <c r="K44" s="212">
        <f t="shared" si="6"/>
        <v>0</v>
      </c>
      <c r="L44" s="212">
        <f t="shared" si="6"/>
        <v>0</v>
      </c>
      <c r="M44" s="212">
        <f t="shared" si="6"/>
        <v>0</v>
      </c>
      <c r="N44" s="212">
        <f t="shared" si="6"/>
        <v>0</v>
      </c>
      <c r="O44" s="212">
        <f t="shared" si="6"/>
        <v>0</v>
      </c>
    </row>
    <row r="45" spans="1:15" x14ac:dyDescent="0.2">
      <c r="A45" s="216"/>
      <c r="B45" s="205"/>
      <c r="C45" s="4"/>
      <c r="D45" s="216"/>
      <c r="E45" s="216"/>
      <c r="F45" s="218"/>
      <c r="G45" s="218"/>
    </row>
    <row r="46" spans="1:15" x14ac:dyDescent="0.2">
      <c r="A46" s="216"/>
      <c r="B46" s="205" t="s">
        <v>298</v>
      </c>
      <c r="C46" s="4" t="s">
        <v>273</v>
      </c>
      <c r="D46" s="216"/>
      <c r="E46" s="216"/>
      <c r="F46" s="218"/>
      <c r="G46" s="218"/>
    </row>
    <row r="47" spans="1:15" x14ac:dyDescent="0.2">
      <c r="A47" s="216"/>
      <c r="B47" s="205" t="s">
        <v>41</v>
      </c>
      <c r="C47" s="4" t="s">
        <v>265</v>
      </c>
      <c r="D47" s="216" t="s">
        <v>56</v>
      </c>
      <c r="E47" s="216">
        <v>1</v>
      </c>
      <c r="F47" s="218">
        <f>IF((H47-J47)*30=0,1,(H47-J47)*30)</f>
        <v>480</v>
      </c>
      <c r="G47" s="218">
        <f>(I47-J47)*30+30</f>
        <v>540</v>
      </c>
      <c r="H47" s="212">
        <v>16</v>
      </c>
      <c r="I47" s="212">
        <v>17</v>
      </c>
      <c r="J47" s="212">
        <f>SUM(K47:P47)</f>
        <v>0</v>
      </c>
      <c r="K47" s="212">
        <f t="shared" ref="K47:O48" si="7">IF(K$3&gt;$H47,0,IF(K$3&lt;=$H47-3,0,K$3))</f>
        <v>0</v>
      </c>
      <c r="L47" s="212">
        <f t="shared" si="7"/>
        <v>0</v>
      </c>
      <c r="M47" s="212">
        <f t="shared" si="7"/>
        <v>0</v>
      </c>
      <c r="N47" s="212">
        <f t="shared" si="7"/>
        <v>0</v>
      </c>
      <c r="O47" s="212">
        <f t="shared" si="7"/>
        <v>0</v>
      </c>
    </row>
    <row r="48" spans="1:15" x14ac:dyDescent="0.2">
      <c r="A48" s="216"/>
      <c r="B48" s="205" t="s">
        <v>42</v>
      </c>
      <c r="C48" s="4" t="s">
        <v>269</v>
      </c>
      <c r="D48" s="216" t="s">
        <v>56</v>
      </c>
      <c r="E48" s="216">
        <v>1</v>
      </c>
      <c r="F48" s="218">
        <f>IF((H48-J48)*30=0,1,(H48-J48)*30)</f>
        <v>480</v>
      </c>
      <c r="G48" s="218">
        <f>(I48-J48)*30+30</f>
        <v>540</v>
      </c>
      <c r="H48" s="212">
        <v>16</v>
      </c>
      <c r="I48" s="212">
        <v>17</v>
      </c>
      <c r="J48" s="212">
        <f>SUM(K48:P48)</f>
        <v>0</v>
      </c>
      <c r="K48" s="212">
        <f t="shared" si="7"/>
        <v>0</v>
      </c>
      <c r="L48" s="212">
        <f t="shared" si="7"/>
        <v>0</v>
      </c>
      <c r="M48" s="212">
        <f t="shared" si="7"/>
        <v>0</v>
      </c>
      <c r="N48" s="212">
        <f t="shared" si="7"/>
        <v>0</v>
      </c>
      <c r="O48" s="212">
        <f t="shared" si="7"/>
        <v>0</v>
      </c>
    </row>
    <row r="49" spans="1:15" x14ac:dyDescent="0.2">
      <c r="A49" s="216"/>
      <c r="B49" s="205"/>
      <c r="C49" s="4"/>
      <c r="D49" s="216"/>
      <c r="E49" s="216"/>
      <c r="F49" s="218"/>
      <c r="G49" s="218"/>
    </row>
    <row r="50" spans="1:15" x14ac:dyDescent="0.2">
      <c r="A50" s="216"/>
      <c r="B50" s="216" t="s">
        <v>299</v>
      </c>
      <c r="C50" s="217" t="s">
        <v>287</v>
      </c>
      <c r="D50" s="216"/>
      <c r="E50" s="216"/>
      <c r="F50" s="218"/>
      <c r="G50" s="218"/>
    </row>
    <row r="51" spans="1:15" x14ac:dyDescent="0.2">
      <c r="A51" s="216"/>
      <c r="B51" s="216" t="s">
        <v>43</v>
      </c>
      <c r="C51" s="217" t="s">
        <v>264</v>
      </c>
      <c r="D51" s="216" t="s">
        <v>56</v>
      </c>
      <c r="E51" s="216">
        <v>1</v>
      </c>
      <c r="F51" s="218">
        <f>IF((H51-J51)*30=0,1,(H51-J51)*30)</f>
        <v>60</v>
      </c>
      <c r="G51" s="218">
        <f>(I51-J51)*30+30</f>
        <v>90</v>
      </c>
      <c r="H51" s="212">
        <v>15</v>
      </c>
      <c r="I51" s="212">
        <f>H51</f>
        <v>15</v>
      </c>
      <c r="J51" s="212">
        <f>SUM(K51:P51)</f>
        <v>13</v>
      </c>
      <c r="K51" s="212">
        <f t="shared" ref="K51:O54" si="8">IF(K$3&gt;$H51,0,IF(K$3&lt;=$H51-3,0,K$3))</f>
        <v>0</v>
      </c>
      <c r="L51" s="212">
        <f t="shared" si="8"/>
        <v>0</v>
      </c>
      <c r="M51" s="212">
        <f t="shared" si="8"/>
        <v>13</v>
      </c>
      <c r="N51" s="212">
        <f t="shared" si="8"/>
        <v>0</v>
      </c>
      <c r="O51" s="212">
        <f t="shared" si="8"/>
        <v>0</v>
      </c>
    </row>
    <row r="52" spans="1:15" x14ac:dyDescent="0.2">
      <c r="A52" s="216"/>
      <c r="B52" s="216" t="s">
        <v>44</v>
      </c>
      <c r="C52" s="217" t="s">
        <v>265</v>
      </c>
      <c r="D52" s="216" t="s">
        <v>56</v>
      </c>
      <c r="E52" s="216">
        <v>1</v>
      </c>
      <c r="F52" s="218">
        <f>IF((H52-J52)*30=0,1,(H52-J52)*30)</f>
        <v>60</v>
      </c>
      <c r="G52" s="218">
        <f>(I52-J52)*30+30</f>
        <v>150</v>
      </c>
      <c r="H52" s="212">
        <v>15</v>
      </c>
      <c r="I52" s="212">
        <v>17</v>
      </c>
      <c r="J52" s="212">
        <f>SUM(K52:P52)</f>
        <v>13</v>
      </c>
      <c r="K52" s="212">
        <f t="shared" si="8"/>
        <v>0</v>
      </c>
      <c r="L52" s="212">
        <f t="shared" si="8"/>
        <v>0</v>
      </c>
      <c r="M52" s="212">
        <f t="shared" si="8"/>
        <v>13</v>
      </c>
      <c r="N52" s="212">
        <f t="shared" si="8"/>
        <v>0</v>
      </c>
      <c r="O52" s="212">
        <f t="shared" si="8"/>
        <v>0</v>
      </c>
    </row>
    <row r="53" spans="1:15" x14ac:dyDescent="0.2">
      <c r="A53" s="216"/>
      <c r="B53" s="216" t="s">
        <v>45</v>
      </c>
      <c r="C53" s="217" t="s">
        <v>268</v>
      </c>
      <c r="D53" s="216" t="s">
        <v>56</v>
      </c>
      <c r="E53" s="216">
        <v>1</v>
      </c>
      <c r="F53" s="218">
        <f>IF((H53-J53)*30=0,1,(H53-J53)*30)</f>
        <v>480</v>
      </c>
      <c r="G53" s="218">
        <f>(I53-J53)*30+30</f>
        <v>540</v>
      </c>
      <c r="H53" s="212">
        <v>16</v>
      </c>
      <c r="I53" s="212">
        <v>17</v>
      </c>
      <c r="J53" s="212">
        <f>SUM(K53:P53)</f>
        <v>0</v>
      </c>
      <c r="K53" s="212">
        <f t="shared" si="8"/>
        <v>0</v>
      </c>
      <c r="L53" s="212">
        <f t="shared" si="8"/>
        <v>0</v>
      </c>
      <c r="M53" s="212">
        <f t="shared" si="8"/>
        <v>0</v>
      </c>
      <c r="N53" s="212">
        <f t="shared" si="8"/>
        <v>0</v>
      </c>
      <c r="O53" s="212">
        <f t="shared" si="8"/>
        <v>0</v>
      </c>
    </row>
    <row r="54" spans="1:15" x14ac:dyDescent="0.2">
      <c r="A54" s="216"/>
      <c r="B54" s="216" t="s">
        <v>46</v>
      </c>
      <c r="C54" s="217" t="s">
        <v>269</v>
      </c>
      <c r="D54" s="216" t="s">
        <v>56</v>
      </c>
      <c r="E54" s="216">
        <v>1</v>
      </c>
      <c r="F54" s="218">
        <f>IF((H54-J54)*30=0,1,(H54-J54)*30)</f>
        <v>480</v>
      </c>
      <c r="G54" s="218">
        <f>(I54-J54)*30+30</f>
        <v>540</v>
      </c>
      <c r="H54" s="212">
        <v>16</v>
      </c>
      <c r="I54" s="212">
        <v>17</v>
      </c>
      <c r="J54" s="212">
        <f>SUM(K54:P54)</f>
        <v>0</v>
      </c>
      <c r="K54" s="212">
        <f t="shared" si="8"/>
        <v>0</v>
      </c>
      <c r="L54" s="212">
        <f t="shared" si="8"/>
        <v>0</v>
      </c>
      <c r="M54" s="212">
        <f t="shared" si="8"/>
        <v>0</v>
      </c>
      <c r="N54" s="212">
        <f t="shared" si="8"/>
        <v>0</v>
      </c>
      <c r="O54" s="212">
        <f t="shared" si="8"/>
        <v>0</v>
      </c>
    </row>
    <row r="55" spans="1:15" x14ac:dyDescent="0.2">
      <c r="A55" s="216"/>
      <c r="B55" s="216"/>
      <c r="C55" s="217"/>
      <c r="D55" s="216"/>
      <c r="E55" s="216"/>
      <c r="F55" s="218"/>
      <c r="G55" s="218"/>
    </row>
    <row r="56" spans="1:15" x14ac:dyDescent="0.2">
      <c r="A56" s="216"/>
      <c r="B56" s="216" t="s">
        <v>300</v>
      </c>
      <c r="C56" s="217" t="s">
        <v>275</v>
      </c>
      <c r="D56" s="216"/>
      <c r="E56" s="216"/>
      <c r="F56" s="218"/>
      <c r="G56" s="218"/>
    </row>
    <row r="57" spans="1:15" x14ac:dyDescent="0.2">
      <c r="A57" s="216"/>
      <c r="B57" s="216" t="s">
        <v>47</v>
      </c>
      <c r="C57" s="217" t="s">
        <v>264</v>
      </c>
      <c r="D57" s="216" t="s">
        <v>56</v>
      </c>
      <c r="E57" s="216">
        <v>1</v>
      </c>
      <c r="F57" s="218">
        <f>IF((H57-J57)*30=0,1,(H57-J57)*30)</f>
        <v>1</v>
      </c>
      <c r="G57" s="218">
        <f>(I57-J57)*30+30</f>
        <v>30</v>
      </c>
      <c r="H57" s="212">
        <v>17</v>
      </c>
      <c r="I57" s="212">
        <f>H57</f>
        <v>17</v>
      </c>
      <c r="J57" s="212">
        <f>SUM(K57:P57)</f>
        <v>17</v>
      </c>
      <c r="K57" s="212">
        <f t="shared" ref="K57:O60" si="9">IF(K$3&gt;$H57,0,IF(K$3&lt;=$H57-3,0,K$3))</f>
        <v>0</v>
      </c>
      <c r="L57" s="212">
        <f t="shared" si="9"/>
        <v>0</v>
      </c>
      <c r="M57" s="212">
        <f t="shared" si="9"/>
        <v>0</v>
      </c>
      <c r="N57" s="212">
        <f t="shared" si="9"/>
        <v>17</v>
      </c>
      <c r="O57" s="212">
        <f t="shared" si="9"/>
        <v>0</v>
      </c>
    </row>
    <row r="58" spans="1:15" x14ac:dyDescent="0.2">
      <c r="A58" s="216"/>
      <c r="B58" s="216" t="s">
        <v>48</v>
      </c>
      <c r="C58" s="217" t="s">
        <v>276</v>
      </c>
      <c r="D58" s="216" t="s">
        <v>56</v>
      </c>
      <c r="E58" s="216">
        <v>1</v>
      </c>
      <c r="F58" s="218">
        <f>IF((H58-J58)*30=0,1,(H58-J58)*30)</f>
        <v>1</v>
      </c>
      <c r="G58" s="218">
        <f>(I58-J58)*30+30</f>
        <v>30</v>
      </c>
      <c r="H58" s="212">
        <v>17</v>
      </c>
      <c r="I58" s="212">
        <f>H58</f>
        <v>17</v>
      </c>
      <c r="J58" s="212">
        <f>SUM(K58:P58)</f>
        <v>17</v>
      </c>
      <c r="K58" s="212">
        <f t="shared" si="9"/>
        <v>0</v>
      </c>
      <c r="L58" s="212">
        <f t="shared" si="9"/>
        <v>0</v>
      </c>
      <c r="M58" s="212">
        <f t="shared" si="9"/>
        <v>0</v>
      </c>
      <c r="N58" s="212">
        <f t="shared" si="9"/>
        <v>17</v>
      </c>
      <c r="O58" s="212">
        <f t="shared" si="9"/>
        <v>0</v>
      </c>
    </row>
    <row r="59" spans="1:15" x14ac:dyDescent="0.2">
      <c r="A59" s="216"/>
      <c r="B59" s="216" t="s">
        <v>49</v>
      </c>
      <c r="C59" s="217" t="s">
        <v>277</v>
      </c>
      <c r="D59" s="216" t="s">
        <v>56</v>
      </c>
      <c r="E59" s="216">
        <v>1</v>
      </c>
      <c r="F59" s="218">
        <f>IF((H59-J59)*30=0,1,(H59-J59)*30)</f>
        <v>30</v>
      </c>
      <c r="G59" s="218">
        <f>(I59-J59)*30+30</f>
        <v>90</v>
      </c>
      <c r="H59" s="212">
        <v>18</v>
      </c>
      <c r="I59" s="212">
        <v>19</v>
      </c>
      <c r="J59" s="212">
        <f>SUM(K59:P59)</f>
        <v>17</v>
      </c>
      <c r="K59" s="212">
        <f t="shared" si="9"/>
        <v>0</v>
      </c>
      <c r="L59" s="212">
        <f t="shared" si="9"/>
        <v>0</v>
      </c>
      <c r="M59" s="212">
        <f t="shared" si="9"/>
        <v>0</v>
      </c>
      <c r="N59" s="212">
        <f t="shared" si="9"/>
        <v>17</v>
      </c>
      <c r="O59" s="212">
        <f t="shared" si="9"/>
        <v>0</v>
      </c>
    </row>
    <row r="60" spans="1:15" x14ac:dyDescent="0.2">
      <c r="A60" s="216"/>
      <c r="B60" s="216" t="s">
        <v>50</v>
      </c>
      <c r="C60" s="217" t="s">
        <v>278</v>
      </c>
      <c r="D60" s="216" t="s">
        <v>56</v>
      </c>
      <c r="E60" s="216">
        <v>1</v>
      </c>
      <c r="F60" s="218">
        <f>IF((H60-J60)*30=0,1,(H60-J60)*30)</f>
        <v>600</v>
      </c>
      <c r="G60" s="218">
        <f>(I60-J60)*30+30</f>
        <v>630</v>
      </c>
      <c r="H60" s="212">
        <v>20</v>
      </c>
      <c r="I60" s="212">
        <f>H60</f>
        <v>20</v>
      </c>
      <c r="J60" s="212">
        <f>SUM(K60:P60)</f>
        <v>0</v>
      </c>
      <c r="K60" s="212">
        <f t="shared" si="9"/>
        <v>0</v>
      </c>
      <c r="L60" s="212">
        <f t="shared" si="9"/>
        <v>0</v>
      </c>
      <c r="M60" s="212">
        <f t="shared" si="9"/>
        <v>0</v>
      </c>
      <c r="N60" s="212">
        <f t="shared" si="9"/>
        <v>0</v>
      </c>
      <c r="O60" s="212">
        <f t="shared" si="9"/>
        <v>0</v>
      </c>
    </row>
    <row r="61" spans="1:15" x14ac:dyDescent="0.2">
      <c r="A61" s="216"/>
      <c r="B61" s="216"/>
      <c r="C61" s="217"/>
      <c r="D61" s="216"/>
      <c r="E61" s="216"/>
      <c r="F61" s="218"/>
      <c r="G61" s="218"/>
    </row>
    <row r="62" spans="1:15" x14ac:dyDescent="0.2">
      <c r="A62" s="216"/>
      <c r="B62" s="216" t="s">
        <v>301</v>
      </c>
      <c r="C62" s="217" t="s">
        <v>51</v>
      </c>
      <c r="D62" s="216"/>
      <c r="E62" s="216"/>
      <c r="F62" s="218"/>
      <c r="G62" s="218"/>
    </row>
    <row r="63" spans="1:15" x14ac:dyDescent="0.2">
      <c r="A63" s="216"/>
      <c r="B63" s="216" t="s">
        <v>52</v>
      </c>
      <c r="C63" s="217" t="s">
        <v>264</v>
      </c>
      <c r="D63" s="216" t="s">
        <v>56</v>
      </c>
      <c r="E63" s="216">
        <v>1</v>
      </c>
      <c r="F63" s="218">
        <f>IF((H63-J63)*30=0,1,(H63-J63)*30)</f>
        <v>600</v>
      </c>
      <c r="G63" s="218">
        <f>(I63-J63)*30+30</f>
        <v>630</v>
      </c>
      <c r="H63" s="212">
        <v>20</v>
      </c>
      <c r="I63" s="212">
        <f>H63</f>
        <v>20</v>
      </c>
      <c r="J63" s="212">
        <f>SUM(K63:P63)</f>
        <v>0</v>
      </c>
      <c r="K63" s="212">
        <f t="shared" ref="K63:O66" si="10">IF(K$3&gt;$H63,0,IF(K$3&lt;=$H63-3,0,K$3))</f>
        <v>0</v>
      </c>
      <c r="L63" s="212">
        <f t="shared" si="10"/>
        <v>0</v>
      </c>
      <c r="M63" s="212">
        <f t="shared" si="10"/>
        <v>0</v>
      </c>
      <c r="N63" s="212">
        <f t="shared" si="10"/>
        <v>0</v>
      </c>
      <c r="O63" s="212">
        <f t="shared" si="10"/>
        <v>0</v>
      </c>
    </row>
    <row r="64" spans="1:15" x14ac:dyDescent="0.2">
      <c r="A64" s="216"/>
      <c r="B64" s="216" t="s">
        <v>53</v>
      </c>
      <c r="C64" s="217" t="s">
        <v>265</v>
      </c>
      <c r="D64" s="216" t="s">
        <v>56</v>
      </c>
      <c r="E64" s="216">
        <v>1</v>
      </c>
      <c r="F64" s="218">
        <f>IF((H64-J64)*30=0,1,(H64-J64)*30)</f>
        <v>600</v>
      </c>
      <c r="G64" s="218">
        <f>(I64-J64)*30+30</f>
        <v>660</v>
      </c>
      <c r="H64" s="212">
        <v>20</v>
      </c>
      <c r="I64" s="212">
        <v>21</v>
      </c>
      <c r="J64" s="212">
        <f>SUM(K64:P64)</f>
        <v>0</v>
      </c>
      <c r="K64" s="212">
        <f t="shared" si="10"/>
        <v>0</v>
      </c>
      <c r="L64" s="212">
        <f t="shared" si="10"/>
        <v>0</v>
      </c>
      <c r="M64" s="212">
        <f t="shared" si="10"/>
        <v>0</v>
      </c>
      <c r="N64" s="212">
        <f t="shared" si="10"/>
        <v>0</v>
      </c>
      <c r="O64" s="212">
        <f t="shared" si="10"/>
        <v>0</v>
      </c>
    </row>
    <row r="65" spans="1:15" x14ac:dyDescent="0.2">
      <c r="A65" s="216"/>
      <c r="B65" s="216" t="s">
        <v>54</v>
      </c>
      <c r="C65" s="217" t="s">
        <v>268</v>
      </c>
      <c r="D65" s="216" t="s">
        <v>56</v>
      </c>
      <c r="E65" s="216">
        <v>1</v>
      </c>
      <c r="F65" s="218">
        <f>IF((H65-J65)*30=0,1,(H65-J65)*30)</f>
        <v>600</v>
      </c>
      <c r="G65" s="218">
        <f>(I65-J65)*30+30</f>
        <v>660</v>
      </c>
      <c r="H65" s="212">
        <v>20</v>
      </c>
      <c r="I65" s="212">
        <v>21</v>
      </c>
      <c r="J65" s="212">
        <f>SUM(K65:P65)</f>
        <v>0</v>
      </c>
      <c r="K65" s="212">
        <f t="shared" si="10"/>
        <v>0</v>
      </c>
      <c r="L65" s="212">
        <f t="shared" si="10"/>
        <v>0</v>
      </c>
      <c r="M65" s="212">
        <f t="shared" si="10"/>
        <v>0</v>
      </c>
      <c r="N65" s="212">
        <f t="shared" si="10"/>
        <v>0</v>
      </c>
      <c r="O65" s="212">
        <f t="shared" si="10"/>
        <v>0</v>
      </c>
    </row>
    <row r="66" spans="1:15" x14ac:dyDescent="0.2">
      <c r="A66" s="216"/>
      <c r="B66" s="216" t="s">
        <v>55</v>
      </c>
      <c r="C66" s="217" t="s">
        <v>269</v>
      </c>
      <c r="D66" s="216" t="s">
        <v>56</v>
      </c>
      <c r="E66" s="216">
        <v>1</v>
      </c>
      <c r="F66" s="218">
        <f>IF((H66-J66)*30=0,1,(H66-J66)*30)</f>
        <v>600</v>
      </c>
      <c r="G66" s="218">
        <f>(I66-J66)*30+30</f>
        <v>660</v>
      </c>
      <c r="H66" s="212">
        <v>20</v>
      </c>
      <c r="I66" s="212">
        <v>21</v>
      </c>
      <c r="J66" s="212">
        <f>SUM(K66:P66)</f>
        <v>0</v>
      </c>
      <c r="K66" s="212">
        <f t="shared" si="10"/>
        <v>0</v>
      </c>
      <c r="L66" s="212">
        <f t="shared" si="10"/>
        <v>0</v>
      </c>
      <c r="M66" s="212">
        <f t="shared" si="10"/>
        <v>0</v>
      </c>
      <c r="N66" s="212">
        <f t="shared" si="10"/>
        <v>0</v>
      </c>
      <c r="O66" s="212">
        <f t="shared" si="10"/>
        <v>0</v>
      </c>
    </row>
    <row r="67" spans="1:15" x14ac:dyDescent="0.2">
      <c r="A67" s="216"/>
      <c r="B67" s="216"/>
      <c r="C67" s="217"/>
      <c r="D67" s="216"/>
      <c r="E67" s="216"/>
      <c r="F67" s="218"/>
      <c r="G67" s="218"/>
    </row>
    <row r="68" spans="1:15" x14ac:dyDescent="0.2">
      <c r="A68" s="216"/>
      <c r="B68" s="216" t="s">
        <v>302</v>
      </c>
      <c r="C68" s="217" t="s">
        <v>270</v>
      </c>
      <c r="D68" s="216" t="s">
        <v>56</v>
      </c>
      <c r="E68" s="216">
        <v>1</v>
      </c>
      <c r="F68" s="218">
        <f>IF((H68-J68)*30=0,1,(H68-J68)*30)</f>
        <v>1</v>
      </c>
      <c r="G68" s="218">
        <f>(I68-J68)*30+30</f>
        <v>60</v>
      </c>
      <c r="H68" s="212">
        <v>21</v>
      </c>
      <c r="I68" s="212">
        <v>22</v>
      </c>
      <c r="J68" s="212">
        <f>SUM(K68:P68)</f>
        <v>21</v>
      </c>
      <c r="K68" s="212">
        <f>IF(K$3&gt;$H68,0,IF(K$3&lt;=$H68-3,0,K$3))</f>
        <v>0</v>
      </c>
      <c r="L68" s="212">
        <f>IF(L$3&gt;$H68,0,IF(L$3&lt;=$H68-3,0,L$3))</f>
        <v>0</v>
      </c>
      <c r="M68" s="212">
        <f>IF(M$3&gt;$H68,0,IF(M$3&lt;=$H68-3,0,M$3))</f>
        <v>0</v>
      </c>
      <c r="N68" s="212">
        <f>IF(N$3&gt;$H68,0,IF(N$3&lt;=$H68-3,0,N$3))</f>
        <v>0</v>
      </c>
      <c r="O68" s="212">
        <f>IF(O$3&gt;$H68,0,IF(O$3&lt;=$H68-3,0,O$3))</f>
        <v>21</v>
      </c>
    </row>
    <row r="69" spans="1:15" x14ac:dyDescent="0.2">
      <c r="F69" s="213"/>
      <c r="G69" s="213"/>
    </row>
    <row r="70" spans="1:15" x14ac:dyDescent="0.2">
      <c r="F70" s="213"/>
      <c r="G70" s="213"/>
    </row>
    <row r="71" spans="1:15" x14ac:dyDescent="0.2">
      <c r="F71" s="213"/>
      <c r="G71" s="213"/>
    </row>
    <row r="72" spans="1:15" x14ac:dyDescent="0.2">
      <c r="F72" s="213"/>
      <c r="G72" s="213"/>
    </row>
    <row r="73" spans="1:15" x14ac:dyDescent="0.2">
      <c r="F73" s="213"/>
      <c r="G73" s="213"/>
    </row>
    <row r="74" spans="1:15" x14ac:dyDescent="0.2">
      <c r="F74" s="213"/>
      <c r="G74" s="213"/>
    </row>
    <row r="75" spans="1:15" x14ac:dyDescent="0.2">
      <c r="F75" s="213"/>
      <c r="G75" s="213"/>
    </row>
    <row r="76" spans="1:15" x14ac:dyDescent="0.2">
      <c r="F76" s="213"/>
      <c r="G76" s="213"/>
    </row>
    <row r="77" spans="1:15" x14ac:dyDescent="0.2">
      <c r="F77" s="213"/>
      <c r="G77" s="213"/>
    </row>
    <row r="78" spans="1:15" x14ac:dyDescent="0.2">
      <c r="F78" s="213"/>
      <c r="G78" s="213"/>
    </row>
    <row r="79" spans="1:15" x14ac:dyDescent="0.2">
      <c r="F79" s="213"/>
      <c r="G79" s="213"/>
    </row>
    <row r="80" spans="1:15" x14ac:dyDescent="0.2">
      <c r="F80" s="213"/>
      <c r="G80" s="213"/>
    </row>
    <row r="81" spans="6:7" x14ac:dyDescent="0.2">
      <c r="F81" s="213"/>
      <c r="G81" s="213"/>
    </row>
    <row r="82" spans="6:7" x14ac:dyDescent="0.2">
      <c r="F82" s="213"/>
      <c r="G82" s="213"/>
    </row>
    <row r="83" spans="6:7" x14ac:dyDescent="0.2">
      <c r="F83" s="213"/>
      <c r="G83" s="213"/>
    </row>
    <row r="84" spans="6:7" x14ac:dyDescent="0.2">
      <c r="F84" s="213"/>
      <c r="G84" s="213"/>
    </row>
    <row r="85" spans="6:7" x14ac:dyDescent="0.2">
      <c r="F85" s="213"/>
      <c r="G85" s="213"/>
    </row>
    <row r="86" spans="6:7" x14ac:dyDescent="0.2">
      <c r="F86" s="213"/>
      <c r="G86" s="213"/>
    </row>
    <row r="87" spans="6:7" x14ac:dyDescent="0.2">
      <c r="F87" s="213"/>
      <c r="G87" s="213"/>
    </row>
    <row r="88" spans="6:7" x14ac:dyDescent="0.2">
      <c r="F88" s="213"/>
      <c r="G88" s="213"/>
    </row>
    <row r="89" spans="6:7" x14ac:dyDescent="0.2">
      <c r="F89" s="213"/>
      <c r="G89" s="213"/>
    </row>
    <row r="90" spans="6:7" x14ac:dyDescent="0.2">
      <c r="F90" s="213"/>
      <c r="G90" s="213"/>
    </row>
    <row r="91" spans="6:7" x14ac:dyDescent="0.2">
      <c r="F91" s="213"/>
      <c r="G91" s="213"/>
    </row>
    <row r="92" spans="6:7" x14ac:dyDescent="0.2">
      <c r="F92" s="213"/>
      <c r="G92" s="213"/>
    </row>
    <row r="93" spans="6:7" x14ac:dyDescent="0.2">
      <c r="F93" s="213"/>
      <c r="G93" s="213"/>
    </row>
    <row r="94" spans="6:7" x14ac:dyDescent="0.2">
      <c r="F94" s="213"/>
      <c r="G94" s="213"/>
    </row>
    <row r="95" spans="6:7" x14ac:dyDescent="0.2">
      <c r="F95" s="213"/>
      <c r="G95" s="213"/>
    </row>
    <row r="96" spans="6:7" x14ac:dyDescent="0.2">
      <c r="F96" s="213"/>
      <c r="G96" s="213"/>
    </row>
    <row r="97" spans="6:7" x14ac:dyDescent="0.2">
      <c r="F97" s="213"/>
      <c r="G97" s="213"/>
    </row>
    <row r="98" spans="6:7" x14ac:dyDescent="0.2">
      <c r="F98" s="213"/>
      <c r="G98" s="213"/>
    </row>
    <row r="99" spans="6:7" x14ac:dyDescent="0.2">
      <c r="F99" s="213"/>
      <c r="G99" s="213"/>
    </row>
    <row r="100" spans="6:7" x14ac:dyDescent="0.2">
      <c r="F100" s="213"/>
      <c r="G100" s="213"/>
    </row>
    <row r="101" spans="6:7" x14ac:dyDescent="0.2">
      <c r="F101" s="213"/>
      <c r="G101" s="213"/>
    </row>
    <row r="102" spans="6:7" x14ac:dyDescent="0.2">
      <c r="F102" s="213"/>
      <c r="G102" s="213"/>
    </row>
    <row r="103" spans="6:7" x14ac:dyDescent="0.2">
      <c r="F103" s="213"/>
      <c r="G103" s="213"/>
    </row>
    <row r="104" spans="6:7" x14ac:dyDescent="0.2">
      <c r="F104" s="213"/>
      <c r="G104" s="213"/>
    </row>
    <row r="105" spans="6:7" x14ac:dyDescent="0.2">
      <c r="F105" s="213"/>
      <c r="G105" s="213"/>
    </row>
    <row r="106" spans="6:7" x14ac:dyDescent="0.2">
      <c r="F106" s="213"/>
      <c r="G106" s="213"/>
    </row>
    <row r="107" spans="6:7" x14ac:dyDescent="0.2">
      <c r="F107" s="213"/>
      <c r="G107" s="213"/>
    </row>
    <row r="108" spans="6:7" x14ac:dyDescent="0.2">
      <c r="F108" s="213"/>
      <c r="G108" s="213"/>
    </row>
    <row r="109" spans="6:7" x14ac:dyDescent="0.2">
      <c r="F109" s="213"/>
      <c r="G109" s="213"/>
    </row>
    <row r="110" spans="6:7" x14ac:dyDescent="0.2">
      <c r="F110" s="213"/>
      <c r="G110" s="213"/>
    </row>
    <row r="111" spans="6:7" x14ac:dyDescent="0.2">
      <c r="F111" s="213"/>
      <c r="G111" s="213"/>
    </row>
    <row r="112" spans="6:7" x14ac:dyDescent="0.2">
      <c r="F112" s="213"/>
      <c r="G112" s="213"/>
    </row>
    <row r="113" spans="6:7" x14ac:dyDescent="0.2">
      <c r="F113" s="213"/>
      <c r="G113" s="213"/>
    </row>
    <row r="114" spans="6:7" x14ac:dyDescent="0.2">
      <c r="F114" s="213"/>
      <c r="G114" s="213"/>
    </row>
    <row r="115" spans="6:7" x14ac:dyDescent="0.2">
      <c r="F115" s="213"/>
      <c r="G115" s="213"/>
    </row>
    <row r="116" spans="6:7" x14ac:dyDescent="0.2">
      <c r="F116" s="213"/>
      <c r="G116" s="213"/>
    </row>
    <row r="117" spans="6:7" x14ac:dyDescent="0.2">
      <c r="F117" s="213"/>
      <c r="G117" s="213"/>
    </row>
    <row r="118" spans="6:7" x14ac:dyDescent="0.2">
      <c r="F118" s="213"/>
      <c r="G118" s="213"/>
    </row>
    <row r="119" spans="6:7" x14ac:dyDescent="0.2">
      <c r="F119" s="213"/>
      <c r="G119" s="213"/>
    </row>
    <row r="120" spans="6:7" x14ac:dyDescent="0.2">
      <c r="F120" s="213"/>
      <c r="G120" s="213"/>
    </row>
    <row r="121" spans="6:7" x14ac:dyDescent="0.2">
      <c r="F121" s="213"/>
      <c r="G121" s="213"/>
    </row>
    <row r="122" spans="6:7" x14ac:dyDescent="0.2">
      <c r="F122" s="213"/>
      <c r="G122" s="213"/>
    </row>
    <row r="123" spans="6:7" x14ac:dyDescent="0.2">
      <c r="F123" s="213"/>
      <c r="G123" s="213"/>
    </row>
    <row r="124" spans="6:7" x14ac:dyDescent="0.2">
      <c r="F124" s="213"/>
      <c r="G124" s="213"/>
    </row>
    <row r="125" spans="6:7" x14ac:dyDescent="0.2">
      <c r="F125" s="213"/>
      <c r="G125" s="213"/>
    </row>
    <row r="126" spans="6:7" x14ac:dyDescent="0.2">
      <c r="F126" s="213"/>
      <c r="G126" s="213"/>
    </row>
    <row r="127" spans="6:7" x14ac:dyDescent="0.2">
      <c r="F127" s="213"/>
      <c r="G127" s="213"/>
    </row>
    <row r="128" spans="6:7" x14ac:dyDescent="0.2">
      <c r="F128" s="213"/>
      <c r="G128" s="213"/>
    </row>
    <row r="129" spans="6:7" x14ac:dyDescent="0.2">
      <c r="F129" s="213"/>
      <c r="G129" s="213"/>
    </row>
    <row r="130" spans="6:7" x14ac:dyDescent="0.2">
      <c r="F130" s="213"/>
      <c r="G130" s="213"/>
    </row>
    <row r="131" spans="6:7" x14ac:dyDescent="0.2">
      <c r="F131" s="213"/>
      <c r="G131" s="213"/>
    </row>
    <row r="132" spans="6:7" x14ac:dyDescent="0.2">
      <c r="F132" s="213"/>
      <c r="G132" s="213"/>
    </row>
    <row r="133" spans="6:7" x14ac:dyDescent="0.2">
      <c r="F133" s="213"/>
      <c r="G133" s="213"/>
    </row>
    <row r="134" spans="6:7" x14ac:dyDescent="0.2">
      <c r="F134" s="213"/>
      <c r="G134" s="213"/>
    </row>
    <row r="135" spans="6:7" x14ac:dyDescent="0.2">
      <c r="F135" s="213"/>
      <c r="G135" s="213"/>
    </row>
    <row r="136" spans="6:7" x14ac:dyDescent="0.2">
      <c r="F136" s="213"/>
      <c r="G136" s="213"/>
    </row>
    <row r="137" spans="6:7" x14ac:dyDescent="0.2">
      <c r="F137" s="213"/>
      <c r="G137" s="213"/>
    </row>
    <row r="138" spans="6:7" x14ac:dyDescent="0.2">
      <c r="F138" s="213"/>
      <c r="G138" s="213"/>
    </row>
    <row r="139" spans="6:7" x14ac:dyDescent="0.2">
      <c r="F139" s="213"/>
      <c r="G139" s="213"/>
    </row>
    <row r="140" spans="6:7" x14ac:dyDescent="0.2">
      <c r="F140" s="213"/>
      <c r="G140" s="213"/>
    </row>
    <row r="141" spans="6:7" x14ac:dyDescent="0.2">
      <c r="F141" s="213"/>
      <c r="G141" s="213"/>
    </row>
    <row r="142" spans="6:7" x14ac:dyDescent="0.2">
      <c r="F142" s="213"/>
      <c r="G142" s="213"/>
    </row>
    <row r="143" spans="6:7" x14ac:dyDescent="0.2">
      <c r="F143" s="213"/>
      <c r="G143" s="213"/>
    </row>
    <row r="144" spans="6:7" x14ac:dyDescent="0.2">
      <c r="F144" s="213"/>
      <c r="G144" s="213"/>
    </row>
    <row r="145" spans="6:7" x14ac:dyDescent="0.2">
      <c r="F145" s="213"/>
      <c r="G145" s="213"/>
    </row>
    <row r="146" spans="6:7" x14ac:dyDescent="0.2">
      <c r="F146" s="213"/>
      <c r="G146" s="213"/>
    </row>
    <row r="147" spans="6:7" x14ac:dyDescent="0.2">
      <c r="F147" s="213"/>
      <c r="G147" s="213"/>
    </row>
    <row r="148" spans="6:7" x14ac:dyDescent="0.2">
      <c r="F148" s="213"/>
      <c r="G148" s="213"/>
    </row>
    <row r="149" spans="6:7" x14ac:dyDescent="0.2">
      <c r="F149" s="213"/>
      <c r="G149" s="213"/>
    </row>
    <row r="150" spans="6:7" x14ac:dyDescent="0.2">
      <c r="F150" s="213"/>
      <c r="G150" s="213"/>
    </row>
    <row r="151" spans="6:7" x14ac:dyDescent="0.2">
      <c r="F151" s="213"/>
      <c r="G151" s="213"/>
    </row>
    <row r="152" spans="6:7" x14ac:dyDescent="0.2">
      <c r="F152" s="213"/>
      <c r="G152" s="213"/>
    </row>
    <row r="153" spans="6:7" x14ac:dyDescent="0.2">
      <c r="F153" s="213"/>
      <c r="G153" s="213"/>
    </row>
    <row r="154" spans="6:7" x14ac:dyDescent="0.2">
      <c r="F154" s="213"/>
      <c r="G154" s="213"/>
    </row>
    <row r="155" spans="6:7" x14ac:dyDescent="0.2">
      <c r="F155" s="213"/>
      <c r="G155" s="213"/>
    </row>
    <row r="156" spans="6:7" x14ac:dyDescent="0.2">
      <c r="F156" s="213"/>
      <c r="G156" s="213"/>
    </row>
    <row r="157" spans="6:7" x14ac:dyDescent="0.2">
      <c r="F157" s="213"/>
      <c r="G157" s="213"/>
    </row>
    <row r="158" spans="6:7" x14ac:dyDescent="0.2">
      <c r="F158" s="213"/>
      <c r="G158" s="213"/>
    </row>
    <row r="159" spans="6:7" x14ac:dyDescent="0.2">
      <c r="F159" s="213"/>
      <c r="G159" s="213"/>
    </row>
    <row r="160" spans="6:7" x14ac:dyDescent="0.2">
      <c r="F160" s="213"/>
      <c r="G160" s="213"/>
    </row>
    <row r="161" spans="6:7" x14ac:dyDescent="0.2">
      <c r="F161" s="213"/>
      <c r="G161" s="213"/>
    </row>
    <row r="162" spans="6:7" x14ac:dyDescent="0.2">
      <c r="F162" s="213"/>
      <c r="G162" s="213"/>
    </row>
    <row r="163" spans="6:7" x14ac:dyDescent="0.2">
      <c r="F163" s="213"/>
      <c r="G163" s="213"/>
    </row>
    <row r="164" spans="6:7" x14ac:dyDescent="0.2">
      <c r="F164" s="213"/>
      <c r="G164" s="213"/>
    </row>
    <row r="165" spans="6:7" x14ac:dyDescent="0.2">
      <c r="F165" s="213"/>
      <c r="G165" s="213"/>
    </row>
    <row r="166" spans="6:7" x14ac:dyDescent="0.2">
      <c r="F166" s="213"/>
      <c r="G166" s="213"/>
    </row>
    <row r="167" spans="6:7" x14ac:dyDescent="0.2">
      <c r="F167" s="213"/>
      <c r="G167" s="213"/>
    </row>
    <row r="168" spans="6:7" x14ac:dyDescent="0.2">
      <c r="F168" s="213"/>
      <c r="G168" s="213"/>
    </row>
    <row r="169" spans="6:7" x14ac:dyDescent="0.2">
      <c r="F169" s="213"/>
      <c r="G169" s="213"/>
    </row>
    <row r="170" spans="6:7" x14ac:dyDescent="0.2">
      <c r="F170" s="213"/>
      <c r="G170" s="213"/>
    </row>
    <row r="171" spans="6:7" x14ac:dyDescent="0.2">
      <c r="F171" s="213"/>
      <c r="G171" s="213"/>
    </row>
    <row r="172" spans="6:7" x14ac:dyDescent="0.2">
      <c r="F172" s="213"/>
      <c r="G172" s="213"/>
    </row>
    <row r="173" spans="6:7" x14ac:dyDescent="0.2">
      <c r="F173" s="213"/>
      <c r="G173" s="213"/>
    </row>
    <row r="174" spans="6:7" x14ac:dyDescent="0.2">
      <c r="F174" s="213"/>
      <c r="G174" s="213"/>
    </row>
    <row r="175" spans="6:7" x14ac:dyDescent="0.2">
      <c r="F175" s="213"/>
      <c r="G175" s="213"/>
    </row>
    <row r="176" spans="6:7" x14ac:dyDescent="0.2">
      <c r="F176" s="213"/>
      <c r="G176" s="213"/>
    </row>
    <row r="177" spans="6:7" x14ac:dyDescent="0.2">
      <c r="F177" s="213"/>
      <c r="G177" s="213"/>
    </row>
    <row r="178" spans="6:7" x14ac:dyDescent="0.2">
      <c r="F178" s="213"/>
      <c r="G178" s="213"/>
    </row>
    <row r="179" spans="6:7" x14ac:dyDescent="0.2">
      <c r="F179" s="213"/>
      <c r="G179" s="213"/>
    </row>
    <row r="180" spans="6:7" x14ac:dyDescent="0.2">
      <c r="F180" s="213"/>
      <c r="G180" s="213"/>
    </row>
    <row r="181" spans="6:7" x14ac:dyDescent="0.2">
      <c r="F181" s="213"/>
      <c r="G181" s="213"/>
    </row>
    <row r="182" spans="6:7" x14ac:dyDescent="0.2">
      <c r="F182" s="213"/>
      <c r="G182" s="213"/>
    </row>
    <row r="183" spans="6:7" x14ac:dyDescent="0.2">
      <c r="F183" s="213"/>
      <c r="G183" s="213"/>
    </row>
    <row r="184" spans="6:7" x14ac:dyDescent="0.2">
      <c r="F184" s="213"/>
      <c r="G184" s="213"/>
    </row>
    <row r="185" spans="6:7" x14ac:dyDescent="0.2">
      <c r="F185" s="213"/>
      <c r="G185" s="213"/>
    </row>
    <row r="186" spans="6:7" x14ac:dyDescent="0.2">
      <c r="F186" s="213"/>
      <c r="G186" s="213"/>
    </row>
    <row r="187" spans="6:7" x14ac:dyDescent="0.2">
      <c r="F187" s="213"/>
      <c r="G187" s="213"/>
    </row>
    <row r="188" spans="6:7" x14ac:dyDescent="0.2">
      <c r="F188" s="213"/>
      <c r="G188" s="213"/>
    </row>
    <row r="189" spans="6:7" x14ac:dyDescent="0.2">
      <c r="F189" s="213"/>
      <c r="G189" s="213"/>
    </row>
    <row r="190" spans="6:7" x14ac:dyDescent="0.2">
      <c r="F190" s="213"/>
      <c r="G190" s="213"/>
    </row>
    <row r="191" spans="6:7" x14ac:dyDescent="0.2">
      <c r="F191" s="213"/>
      <c r="G191" s="213"/>
    </row>
    <row r="192" spans="6:7" x14ac:dyDescent="0.2">
      <c r="F192" s="213"/>
      <c r="G192" s="213"/>
    </row>
    <row r="193" spans="6:7" x14ac:dyDescent="0.2">
      <c r="F193" s="213"/>
      <c r="G193" s="213"/>
    </row>
    <row r="194" spans="6:7" x14ac:dyDescent="0.2">
      <c r="F194" s="213"/>
      <c r="G194" s="213"/>
    </row>
    <row r="195" spans="6:7" x14ac:dyDescent="0.2">
      <c r="F195" s="213"/>
      <c r="G195" s="213"/>
    </row>
    <row r="196" spans="6:7" x14ac:dyDescent="0.2">
      <c r="F196" s="213"/>
      <c r="G196" s="213"/>
    </row>
    <row r="197" spans="6:7" x14ac:dyDescent="0.2">
      <c r="F197" s="213"/>
      <c r="G197" s="213"/>
    </row>
    <row r="198" spans="6:7" x14ac:dyDescent="0.2">
      <c r="F198" s="213"/>
      <c r="G198" s="213"/>
    </row>
    <row r="199" spans="6:7" x14ac:dyDescent="0.2">
      <c r="F199" s="213"/>
      <c r="G199" s="213"/>
    </row>
    <row r="200" spans="6:7" x14ac:dyDescent="0.2">
      <c r="F200" s="213"/>
      <c r="G200" s="213"/>
    </row>
    <row r="201" spans="6:7" x14ac:dyDescent="0.2">
      <c r="F201" s="213"/>
      <c r="G201" s="213"/>
    </row>
    <row r="202" spans="6:7" x14ac:dyDescent="0.2">
      <c r="G202" s="213"/>
    </row>
    <row r="203" spans="6:7" x14ac:dyDescent="0.2">
      <c r="G203" s="213"/>
    </row>
    <row r="204" spans="6:7" x14ac:dyDescent="0.2">
      <c r="G204" s="213"/>
    </row>
    <row r="205" spans="6:7" x14ac:dyDescent="0.2">
      <c r="G205" s="213"/>
    </row>
    <row r="206" spans="6:7" x14ac:dyDescent="0.2">
      <c r="G206" s="213"/>
    </row>
    <row r="207" spans="6:7" x14ac:dyDescent="0.2">
      <c r="G207" s="213"/>
    </row>
    <row r="208" spans="6:7" x14ac:dyDescent="0.2">
      <c r="G208" s="213"/>
    </row>
    <row r="209" spans="7:7" x14ac:dyDescent="0.2">
      <c r="G209" s="213"/>
    </row>
    <row r="210" spans="7:7" x14ac:dyDescent="0.2">
      <c r="G210" s="213"/>
    </row>
    <row r="211" spans="7:7" x14ac:dyDescent="0.2">
      <c r="G211" s="213"/>
    </row>
    <row r="212" spans="7:7" x14ac:dyDescent="0.2">
      <c r="G212" s="213"/>
    </row>
    <row r="213" spans="7:7" x14ac:dyDescent="0.2">
      <c r="G213" s="213"/>
    </row>
    <row r="214" spans="7:7" x14ac:dyDescent="0.2">
      <c r="G214" s="213"/>
    </row>
    <row r="215" spans="7:7" x14ac:dyDescent="0.2">
      <c r="G215" s="213"/>
    </row>
    <row r="216" spans="7:7" x14ac:dyDescent="0.2">
      <c r="G216" s="213"/>
    </row>
    <row r="217" spans="7:7" x14ac:dyDescent="0.2">
      <c r="G217" s="213"/>
    </row>
    <row r="218" spans="7:7" x14ac:dyDescent="0.2">
      <c r="G218" s="213"/>
    </row>
    <row r="219" spans="7:7" x14ac:dyDescent="0.2">
      <c r="G219" s="213"/>
    </row>
    <row r="220" spans="7:7" x14ac:dyDescent="0.2">
      <c r="G220" s="213"/>
    </row>
    <row r="221" spans="7:7" x14ac:dyDescent="0.2">
      <c r="G221" s="213"/>
    </row>
    <row r="222" spans="7:7" x14ac:dyDescent="0.2">
      <c r="G222" s="213"/>
    </row>
    <row r="223" spans="7:7" x14ac:dyDescent="0.2">
      <c r="G223" s="213"/>
    </row>
    <row r="224" spans="7:7" x14ac:dyDescent="0.2">
      <c r="G224" s="213"/>
    </row>
    <row r="225" spans="7:7" x14ac:dyDescent="0.2">
      <c r="G225" s="213"/>
    </row>
    <row r="226" spans="7:7" x14ac:dyDescent="0.2">
      <c r="G226" s="213"/>
    </row>
    <row r="227" spans="7:7" x14ac:dyDescent="0.2">
      <c r="G227" s="213"/>
    </row>
    <row r="228" spans="7:7" x14ac:dyDescent="0.2">
      <c r="G228" s="213"/>
    </row>
    <row r="229" spans="7:7" x14ac:dyDescent="0.2">
      <c r="G229" s="213"/>
    </row>
    <row r="230" spans="7:7" x14ac:dyDescent="0.2">
      <c r="G230" s="213"/>
    </row>
    <row r="231" spans="7:7" x14ac:dyDescent="0.2">
      <c r="G231" s="213"/>
    </row>
    <row r="232" spans="7:7" x14ac:dyDescent="0.2">
      <c r="G232" s="213"/>
    </row>
    <row r="233" spans="7:7" x14ac:dyDescent="0.2">
      <c r="G233" s="213"/>
    </row>
    <row r="234" spans="7:7" x14ac:dyDescent="0.2">
      <c r="G234" s="213"/>
    </row>
    <row r="235" spans="7:7" x14ac:dyDescent="0.2">
      <c r="G235" s="213"/>
    </row>
    <row r="236" spans="7:7" x14ac:dyDescent="0.2">
      <c r="G236" s="213"/>
    </row>
    <row r="237" spans="7:7" x14ac:dyDescent="0.2">
      <c r="G237" s="213"/>
    </row>
    <row r="238" spans="7:7" x14ac:dyDescent="0.2">
      <c r="G238" s="213"/>
    </row>
    <row r="239" spans="7:7" x14ac:dyDescent="0.2">
      <c r="G239" s="213"/>
    </row>
    <row r="240" spans="7:7" x14ac:dyDescent="0.2">
      <c r="G240" s="213"/>
    </row>
    <row r="241" spans="7:7" x14ac:dyDescent="0.2">
      <c r="G241" s="213"/>
    </row>
    <row r="242" spans="7:7" x14ac:dyDescent="0.2">
      <c r="G242" s="213"/>
    </row>
    <row r="243" spans="7:7" x14ac:dyDescent="0.2">
      <c r="G243" s="213"/>
    </row>
    <row r="244" spans="7:7" x14ac:dyDescent="0.2">
      <c r="G244" s="213"/>
    </row>
    <row r="245" spans="7:7" x14ac:dyDescent="0.2">
      <c r="G245" s="213"/>
    </row>
    <row r="246" spans="7:7" x14ac:dyDescent="0.2">
      <c r="G246" s="213"/>
    </row>
    <row r="247" spans="7:7" x14ac:dyDescent="0.2">
      <c r="G247" s="213"/>
    </row>
    <row r="248" spans="7:7" x14ac:dyDescent="0.2">
      <c r="G248" s="213"/>
    </row>
    <row r="249" spans="7:7" x14ac:dyDescent="0.2">
      <c r="G249" s="213"/>
    </row>
    <row r="250" spans="7:7" x14ac:dyDescent="0.2">
      <c r="G250" s="213"/>
    </row>
    <row r="251" spans="7:7" x14ac:dyDescent="0.2">
      <c r="G251" s="213"/>
    </row>
    <row r="252" spans="7:7" x14ac:dyDescent="0.2">
      <c r="G252" s="213"/>
    </row>
    <row r="253" spans="7:7" x14ac:dyDescent="0.2">
      <c r="G253" s="213"/>
    </row>
    <row r="254" spans="7:7" x14ac:dyDescent="0.2">
      <c r="G254" s="213"/>
    </row>
    <row r="255" spans="7:7" x14ac:dyDescent="0.2">
      <c r="G255" s="213"/>
    </row>
    <row r="256" spans="7:7" x14ac:dyDescent="0.2">
      <c r="G256" s="213"/>
    </row>
    <row r="257" spans="7:7" x14ac:dyDescent="0.2">
      <c r="G257" s="213"/>
    </row>
    <row r="258" spans="7:7" x14ac:dyDescent="0.2">
      <c r="G258" s="213"/>
    </row>
    <row r="259" spans="7:7" x14ac:dyDescent="0.2">
      <c r="G259" s="213"/>
    </row>
    <row r="260" spans="7:7" x14ac:dyDescent="0.2">
      <c r="G260" s="213"/>
    </row>
    <row r="261" spans="7:7" x14ac:dyDescent="0.2">
      <c r="G261" s="213"/>
    </row>
    <row r="262" spans="7:7" x14ac:dyDescent="0.2">
      <c r="G262" s="213"/>
    </row>
    <row r="263" spans="7:7" x14ac:dyDescent="0.2">
      <c r="G263" s="213"/>
    </row>
    <row r="264" spans="7:7" x14ac:dyDescent="0.2">
      <c r="G264" s="213"/>
    </row>
    <row r="265" spans="7:7" x14ac:dyDescent="0.2">
      <c r="G265" s="213"/>
    </row>
    <row r="266" spans="7:7" x14ac:dyDescent="0.2">
      <c r="G266" s="213"/>
    </row>
    <row r="267" spans="7:7" x14ac:dyDescent="0.2">
      <c r="G267" s="213"/>
    </row>
    <row r="268" spans="7:7" x14ac:dyDescent="0.2">
      <c r="G268" s="213"/>
    </row>
    <row r="269" spans="7:7" x14ac:dyDescent="0.2">
      <c r="G269" s="213"/>
    </row>
    <row r="270" spans="7:7" x14ac:dyDescent="0.2">
      <c r="G270" s="213"/>
    </row>
    <row r="271" spans="7:7" x14ac:dyDescent="0.2">
      <c r="G271" s="213"/>
    </row>
    <row r="272" spans="7:7" x14ac:dyDescent="0.2">
      <c r="G272" s="213"/>
    </row>
    <row r="273" spans="7:7" x14ac:dyDescent="0.2">
      <c r="G273" s="213"/>
    </row>
    <row r="274" spans="7:7" x14ac:dyDescent="0.2">
      <c r="G274" s="213"/>
    </row>
    <row r="275" spans="7:7" x14ac:dyDescent="0.2">
      <c r="G275" s="213"/>
    </row>
    <row r="276" spans="7:7" x14ac:dyDescent="0.2">
      <c r="G276" s="213"/>
    </row>
    <row r="277" spans="7:7" x14ac:dyDescent="0.2">
      <c r="G277" s="213"/>
    </row>
    <row r="278" spans="7:7" x14ac:dyDescent="0.2">
      <c r="G278" s="213"/>
    </row>
    <row r="279" spans="7:7" x14ac:dyDescent="0.2">
      <c r="G279" s="213"/>
    </row>
    <row r="280" spans="7:7" x14ac:dyDescent="0.2">
      <c r="G280" s="213"/>
    </row>
    <row r="281" spans="7:7" x14ac:dyDescent="0.2">
      <c r="G281" s="213"/>
    </row>
    <row r="282" spans="7:7" x14ac:dyDescent="0.2">
      <c r="G282" s="213"/>
    </row>
    <row r="283" spans="7:7" x14ac:dyDescent="0.2">
      <c r="G283" s="213"/>
    </row>
    <row r="284" spans="7:7" x14ac:dyDescent="0.2">
      <c r="G284" s="213"/>
    </row>
    <row r="285" spans="7:7" x14ac:dyDescent="0.2">
      <c r="G285" s="213"/>
    </row>
    <row r="286" spans="7:7" x14ac:dyDescent="0.2">
      <c r="G286" s="213"/>
    </row>
    <row r="287" spans="7:7" x14ac:dyDescent="0.2">
      <c r="G287" s="213"/>
    </row>
    <row r="288" spans="7:7" x14ac:dyDescent="0.2">
      <c r="G288" s="213"/>
    </row>
    <row r="289" spans="7:7" x14ac:dyDescent="0.2">
      <c r="G289" s="213"/>
    </row>
    <row r="290" spans="7:7" x14ac:dyDescent="0.2">
      <c r="G290" s="213"/>
    </row>
    <row r="291" spans="7:7" x14ac:dyDescent="0.2">
      <c r="G291" s="213"/>
    </row>
    <row r="292" spans="7:7" x14ac:dyDescent="0.2">
      <c r="G292" s="213"/>
    </row>
    <row r="293" spans="7:7" x14ac:dyDescent="0.2">
      <c r="G293" s="213"/>
    </row>
    <row r="294" spans="7:7" x14ac:dyDescent="0.2">
      <c r="G294" s="213"/>
    </row>
    <row r="295" spans="7:7" x14ac:dyDescent="0.2">
      <c r="G295" s="213"/>
    </row>
    <row r="296" spans="7:7" x14ac:dyDescent="0.2">
      <c r="G296" s="213"/>
    </row>
    <row r="297" spans="7:7" x14ac:dyDescent="0.2">
      <c r="G297" s="213"/>
    </row>
    <row r="298" spans="7:7" x14ac:dyDescent="0.2">
      <c r="G298" s="213"/>
    </row>
    <row r="299" spans="7:7" x14ac:dyDescent="0.2">
      <c r="G299" s="213"/>
    </row>
    <row r="300" spans="7:7" x14ac:dyDescent="0.2">
      <c r="G300" s="213"/>
    </row>
    <row r="301" spans="7:7" x14ac:dyDescent="0.2">
      <c r="G301" s="213"/>
    </row>
    <row r="302" spans="7:7" x14ac:dyDescent="0.2">
      <c r="G302" s="213"/>
    </row>
    <row r="303" spans="7:7" x14ac:dyDescent="0.2">
      <c r="G303" s="213"/>
    </row>
    <row r="304" spans="7:7" x14ac:dyDescent="0.2">
      <c r="G304" s="213"/>
    </row>
    <row r="305" spans="7:7" x14ac:dyDescent="0.2">
      <c r="G305" s="213"/>
    </row>
    <row r="306" spans="7:7" x14ac:dyDescent="0.2">
      <c r="G306" s="213"/>
    </row>
    <row r="307" spans="7:7" x14ac:dyDescent="0.2">
      <c r="G307" s="213"/>
    </row>
    <row r="308" spans="7:7" x14ac:dyDescent="0.2">
      <c r="G308" s="213"/>
    </row>
    <row r="309" spans="7:7" x14ac:dyDescent="0.2">
      <c r="G309" s="213"/>
    </row>
    <row r="310" spans="7:7" x14ac:dyDescent="0.2">
      <c r="G310" s="213"/>
    </row>
    <row r="311" spans="7:7" x14ac:dyDescent="0.2">
      <c r="G311" s="213"/>
    </row>
    <row r="312" spans="7:7" x14ac:dyDescent="0.2">
      <c r="G312" s="213"/>
    </row>
    <row r="313" spans="7:7" x14ac:dyDescent="0.2">
      <c r="G313" s="213"/>
    </row>
    <row r="314" spans="7:7" x14ac:dyDescent="0.2">
      <c r="G314" s="213"/>
    </row>
    <row r="315" spans="7:7" x14ac:dyDescent="0.2">
      <c r="G315" s="213"/>
    </row>
    <row r="316" spans="7:7" x14ac:dyDescent="0.2">
      <c r="G316" s="213"/>
    </row>
    <row r="317" spans="7:7" x14ac:dyDescent="0.2">
      <c r="G317" s="213"/>
    </row>
    <row r="318" spans="7:7" x14ac:dyDescent="0.2">
      <c r="G318" s="213"/>
    </row>
    <row r="319" spans="7:7" x14ac:dyDescent="0.2">
      <c r="G319" s="213"/>
    </row>
    <row r="320" spans="7:7" x14ac:dyDescent="0.2">
      <c r="G320" s="213"/>
    </row>
    <row r="321" spans="7:7" x14ac:dyDescent="0.2">
      <c r="G321" s="213"/>
    </row>
    <row r="322" spans="7:7" x14ac:dyDescent="0.2">
      <c r="G322" s="213"/>
    </row>
    <row r="323" spans="7:7" x14ac:dyDescent="0.2">
      <c r="G323" s="213"/>
    </row>
    <row r="324" spans="7:7" x14ac:dyDescent="0.2">
      <c r="G324" s="213"/>
    </row>
    <row r="325" spans="7:7" x14ac:dyDescent="0.2">
      <c r="G325" s="213"/>
    </row>
    <row r="326" spans="7:7" x14ac:dyDescent="0.2">
      <c r="G326" s="213"/>
    </row>
    <row r="327" spans="7:7" x14ac:dyDescent="0.2">
      <c r="G327" s="213"/>
    </row>
    <row r="328" spans="7:7" x14ac:dyDescent="0.2">
      <c r="G328" s="213"/>
    </row>
    <row r="329" spans="7:7" x14ac:dyDescent="0.2">
      <c r="G329" s="213"/>
    </row>
    <row r="330" spans="7:7" x14ac:dyDescent="0.2">
      <c r="G330" s="213"/>
    </row>
    <row r="331" spans="7:7" x14ac:dyDescent="0.2">
      <c r="G331" s="213"/>
    </row>
    <row r="332" spans="7:7" x14ac:dyDescent="0.2">
      <c r="G332" s="213"/>
    </row>
    <row r="333" spans="7:7" x14ac:dyDescent="0.2">
      <c r="G333" s="213"/>
    </row>
    <row r="334" spans="7:7" x14ac:dyDescent="0.2">
      <c r="G334" s="213"/>
    </row>
    <row r="335" spans="7:7" x14ac:dyDescent="0.2">
      <c r="G335" s="213"/>
    </row>
    <row r="336" spans="7:7" x14ac:dyDescent="0.2">
      <c r="G336" s="213"/>
    </row>
    <row r="337" spans="7:7" x14ac:dyDescent="0.2">
      <c r="G337" s="213"/>
    </row>
    <row r="338" spans="7:7" x14ac:dyDescent="0.2">
      <c r="G338" s="213"/>
    </row>
    <row r="339" spans="7:7" x14ac:dyDescent="0.2">
      <c r="G339" s="213"/>
    </row>
    <row r="340" spans="7:7" x14ac:dyDescent="0.2">
      <c r="G340" s="213"/>
    </row>
    <row r="341" spans="7:7" x14ac:dyDescent="0.2">
      <c r="G341" s="213"/>
    </row>
    <row r="342" spans="7:7" x14ac:dyDescent="0.2">
      <c r="G342" s="213"/>
    </row>
    <row r="343" spans="7:7" x14ac:dyDescent="0.2">
      <c r="G343" s="213"/>
    </row>
    <row r="344" spans="7:7" x14ac:dyDescent="0.2">
      <c r="G344" s="213"/>
    </row>
    <row r="345" spans="7:7" x14ac:dyDescent="0.2">
      <c r="G345" s="213"/>
    </row>
    <row r="346" spans="7:7" x14ac:dyDescent="0.2">
      <c r="G346" s="213"/>
    </row>
    <row r="347" spans="7:7" x14ac:dyDescent="0.2">
      <c r="G347" s="213"/>
    </row>
    <row r="348" spans="7:7" x14ac:dyDescent="0.2">
      <c r="G348" s="213"/>
    </row>
    <row r="349" spans="7:7" x14ac:dyDescent="0.2">
      <c r="G349" s="213"/>
    </row>
    <row r="350" spans="7:7" x14ac:dyDescent="0.2">
      <c r="G350" s="213"/>
    </row>
    <row r="351" spans="7:7" x14ac:dyDescent="0.2">
      <c r="G351" s="213"/>
    </row>
    <row r="352" spans="7:7" x14ac:dyDescent="0.2">
      <c r="G352" s="213"/>
    </row>
    <row r="353" spans="7:7" x14ac:dyDescent="0.2">
      <c r="G353" s="213"/>
    </row>
  </sheetData>
  <mergeCells count="2">
    <mergeCell ref="D1:E1"/>
    <mergeCell ref="F1:G1"/>
  </mergeCells>
  <phoneticPr fontId="14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"/>
  <sheetViews>
    <sheetView topLeftCell="B2" workbookViewId="0">
      <selection activeCell="O37" sqref="O37"/>
    </sheetView>
  </sheetViews>
  <sheetFormatPr defaultRowHeight="12.75" x14ac:dyDescent="0.2"/>
  <cols>
    <col min="1" max="1" width="3" style="207" bestFit="1" customWidth="1"/>
    <col min="2" max="2" width="25.28515625" style="206" customWidth="1"/>
    <col min="3" max="20" width="6.5703125" style="206" customWidth="1"/>
    <col min="21" max="16384" width="9.140625" style="206"/>
  </cols>
  <sheetData>
    <row r="1" spans="1:25" hidden="1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</row>
    <row r="2" spans="1:25" x14ac:dyDescent="0.2">
      <c r="C2" s="2">
        <v>5</v>
      </c>
      <c r="D2" s="2">
        <v>6</v>
      </c>
      <c r="E2" s="2">
        <v>7</v>
      </c>
      <c r="F2" s="2">
        <v>8</v>
      </c>
      <c r="G2" s="2">
        <v>9</v>
      </c>
      <c r="H2" s="2">
        <v>10</v>
      </c>
      <c r="I2" s="2">
        <v>11</v>
      </c>
      <c r="J2" s="2">
        <v>12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</row>
    <row r="3" spans="1:25" x14ac:dyDescent="0.2">
      <c r="A3" s="207">
        <v>60</v>
      </c>
      <c r="B3" s="207" t="s">
        <v>263</v>
      </c>
      <c r="C3" s="208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</row>
    <row r="4" spans="1:25" x14ac:dyDescent="0.2">
      <c r="A4" s="207">
        <v>2</v>
      </c>
      <c r="B4" s="209" t="s">
        <v>280</v>
      </c>
      <c r="C4" s="210">
        <f>100-SUM(D4:T4)</f>
        <v>63</v>
      </c>
      <c r="D4" s="207">
        <v>2</v>
      </c>
      <c r="E4" s="207">
        <v>2</v>
      </c>
      <c r="F4" s="207">
        <v>2</v>
      </c>
      <c r="G4" s="207">
        <v>2</v>
      </c>
      <c r="H4" s="207">
        <v>2</v>
      </c>
      <c r="I4" s="207">
        <v>2</v>
      </c>
      <c r="J4" s="207">
        <v>2</v>
      </c>
      <c r="K4" s="207">
        <v>2</v>
      </c>
      <c r="L4" s="207">
        <v>2</v>
      </c>
      <c r="M4" s="207">
        <v>2</v>
      </c>
      <c r="N4" s="207">
        <v>2</v>
      </c>
      <c r="O4" s="207">
        <v>2</v>
      </c>
      <c r="P4" s="207">
        <v>2</v>
      </c>
      <c r="Q4" s="207">
        <v>2</v>
      </c>
      <c r="R4" s="207">
        <v>2</v>
      </c>
      <c r="S4" s="207">
        <v>2</v>
      </c>
      <c r="T4" s="207">
        <v>5</v>
      </c>
      <c r="U4" s="207"/>
      <c r="V4" s="207"/>
      <c r="W4" s="207"/>
      <c r="X4" s="207"/>
      <c r="Y4" s="207"/>
    </row>
    <row r="5" spans="1:25" x14ac:dyDescent="0.2">
      <c r="A5" s="207">
        <v>61</v>
      </c>
      <c r="B5" s="207" t="s">
        <v>259</v>
      </c>
      <c r="C5" s="208"/>
      <c r="D5" s="208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</row>
    <row r="6" spans="1:25" x14ac:dyDescent="0.2">
      <c r="A6" s="207">
        <v>4</v>
      </c>
      <c r="B6" s="209" t="s">
        <v>264</v>
      </c>
      <c r="C6" s="210">
        <v>100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</row>
    <row r="7" spans="1:25" x14ac:dyDescent="0.2">
      <c r="A7" s="207">
        <v>5</v>
      </c>
      <c r="B7" s="209" t="s">
        <v>265</v>
      </c>
      <c r="C7" s="210">
        <v>50</v>
      </c>
      <c r="D7" s="210">
        <v>50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</row>
    <row r="8" spans="1:25" x14ac:dyDescent="0.2">
      <c r="A8" s="207">
        <v>6</v>
      </c>
      <c r="B8" s="209" t="s">
        <v>266</v>
      </c>
      <c r="C8" s="207"/>
      <c r="D8" s="210">
        <v>100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</row>
    <row r="9" spans="1:25" x14ac:dyDescent="0.2">
      <c r="A9" s="207">
        <v>62</v>
      </c>
      <c r="B9" s="207" t="s">
        <v>260</v>
      </c>
      <c r="C9" s="207"/>
      <c r="D9" s="208"/>
      <c r="E9" s="208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</row>
    <row r="10" spans="1:25" x14ac:dyDescent="0.2">
      <c r="A10" s="207">
        <v>8</v>
      </c>
      <c r="B10" s="209" t="s">
        <v>264</v>
      </c>
      <c r="C10" s="207"/>
      <c r="D10" s="210">
        <v>100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</row>
    <row r="11" spans="1:25" x14ac:dyDescent="0.2">
      <c r="A11" s="207">
        <v>9</v>
      </c>
      <c r="B11" s="209" t="s">
        <v>267</v>
      </c>
      <c r="C11" s="207"/>
      <c r="D11" s="210">
        <v>50</v>
      </c>
      <c r="E11" s="210">
        <v>50</v>
      </c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</row>
    <row r="12" spans="1:25" x14ac:dyDescent="0.2">
      <c r="A12" s="207">
        <v>63</v>
      </c>
      <c r="B12" s="207" t="s">
        <v>261</v>
      </c>
      <c r="C12" s="207"/>
      <c r="D12" s="207"/>
      <c r="E12" s="208"/>
      <c r="F12" s="208"/>
      <c r="G12" s="208"/>
      <c r="H12" s="208"/>
      <c r="I12" s="208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</row>
    <row r="13" spans="1:25" x14ac:dyDescent="0.2">
      <c r="A13" s="207">
        <v>11</v>
      </c>
      <c r="B13" s="209" t="s">
        <v>264</v>
      </c>
      <c r="C13" s="207"/>
      <c r="D13" s="207"/>
      <c r="E13" s="210">
        <v>100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</row>
    <row r="14" spans="1:25" x14ac:dyDescent="0.2">
      <c r="A14" s="207">
        <v>12</v>
      </c>
      <c r="B14" s="209" t="s">
        <v>265</v>
      </c>
      <c r="C14" s="207"/>
      <c r="D14" s="207"/>
      <c r="E14" s="210">
        <v>33</v>
      </c>
      <c r="F14" s="210">
        <v>33</v>
      </c>
      <c r="G14" s="207"/>
      <c r="H14" s="210">
        <v>34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</row>
    <row r="15" spans="1:25" x14ac:dyDescent="0.2">
      <c r="A15" s="207">
        <v>13</v>
      </c>
      <c r="B15" s="209" t="s">
        <v>268</v>
      </c>
      <c r="C15" s="207"/>
      <c r="D15" s="207"/>
      <c r="E15" s="207"/>
      <c r="F15" s="210">
        <v>33</v>
      </c>
      <c r="G15" s="210">
        <v>33</v>
      </c>
      <c r="H15" s="210">
        <v>34</v>
      </c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</row>
    <row r="16" spans="1:25" x14ac:dyDescent="0.2">
      <c r="A16" s="207">
        <v>64</v>
      </c>
      <c r="B16" s="209" t="s">
        <v>269</v>
      </c>
      <c r="C16" s="207"/>
      <c r="D16" s="207"/>
      <c r="E16" s="207"/>
      <c r="F16" s="207"/>
      <c r="G16" s="207"/>
      <c r="H16" s="210">
        <v>50</v>
      </c>
      <c r="I16" s="210">
        <v>50</v>
      </c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</row>
    <row r="17" spans="1:25" x14ac:dyDescent="0.2">
      <c r="A17" s="207">
        <v>15</v>
      </c>
      <c r="B17" s="209" t="s">
        <v>270</v>
      </c>
      <c r="C17" s="207"/>
      <c r="D17" s="207"/>
      <c r="E17" s="207"/>
      <c r="F17" s="207"/>
      <c r="G17" s="207"/>
      <c r="H17" s="207"/>
      <c r="I17" s="210">
        <v>100</v>
      </c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</row>
    <row r="18" spans="1:25" x14ac:dyDescent="0.2">
      <c r="A18" s="207">
        <v>65</v>
      </c>
      <c r="B18" s="207" t="s">
        <v>262</v>
      </c>
      <c r="C18" s="207"/>
      <c r="D18" s="207"/>
      <c r="E18" s="207"/>
      <c r="F18" s="207"/>
      <c r="G18" s="208"/>
      <c r="H18" s="208"/>
      <c r="I18" s="208"/>
      <c r="J18" s="208"/>
      <c r="K18" s="208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</row>
    <row r="19" spans="1:25" x14ac:dyDescent="0.2">
      <c r="A19" s="207">
        <v>17</v>
      </c>
      <c r="B19" s="209" t="s">
        <v>264</v>
      </c>
      <c r="C19" s="207"/>
      <c r="D19" s="207"/>
      <c r="E19" s="207"/>
      <c r="F19" s="207"/>
      <c r="G19" s="210">
        <v>100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</row>
    <row r="20" spans="1:25" x14ac:dyDescent="0.2">
      <c r="A20" s="207">
        <v>18</v>
      </c>
      <c r="B20" s="209" t="s">
        <v>271</v>
      </c>
      <c r="C20" s="207"/>
      <c r="D20" s="207"/>
      <c r="E20" s="207"/>
      <c r="F20" s="207"/>
      <c r="G20" s="210">
        <v>50</v>
      </c>
      <c r="H20" s="210">
        <v>50</v>
      </c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</row>
    <row r="21" spans="1:25" x14ac:dyDescent="0.2">
      <c r="A21" s="207">
        <v>19</v>
      </c>
      <c r="B21" s="209" t="s">
        <v>268</v>
      </c>
      <c r="C21" s="207"/>
      <c r="D21" s="207"/>
      <c r="E21" s="207"/>
      <c r="F21" s="207"/>
      <c r="G21" s="207"/>
      <c r="H21" s="210">
        <v>33</v>
      </c>
      <c r="I21" s="210">
        <v>33</v>
      </c>
      <c r="J21" s="210">
        <v>34</v>
      </c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</row>
    <row r="22" spans="1:25" x14ac:dyDescent="0.2">
      <c r="A22" s="207">
        <v>20</v>
      </c>
      <c r="B22" s="209" t="s">
        <v>269</v>
      </c>
      <c r="C22" s="207"/>
      <c r="D22" s="207"/>
      <c r="E22" s="207"/>
      <c r="F22" s="207"/>
      <c r="G22" s="207"/>
      <c r="H22" s="207"/>
      <c r="I22" s="207"/>
      <c r="J22" s="210">
        <v>50</v>
      </c>
      <c r="K22" s="210">
        <v>50</v>
      </c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</row>
    <row r="23" spans="1:25" x14ac:dyDescent="0.2">
      <c r="A23" s="207">
        <v>66</v>
      </c>
      <c r="B23" s="207" t="s">
        <v>206</v>
      </c>
      <c r="C23" s="207"/>
      <c r="D23" s="207"/>
      <c r="E23" s="207"/>
      <c r="F23" s="207"/>
      <c r="G23" s="207"/>
      <c r="H23" s="207"/>
      <c r="I23" s="208"/>
      <c r="J23" s="208"/>
      <c r="K23" s="208"/>
      <c r="L23" s="208"/>
      <c r="M23" s="208"/>
      <c r="N23" s="208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</row>
    <row r="24" spans="1:25" x14ac:dyDescent="0.2">
      <c r="A24" s="207">
        <v>22</v>
      </c>
      <c r="B24" s="209" t="s">
        <v>264</v>
      </c>
      <c r="C24" s="207"/>
      <c r="D24" s="207"/>
      <c r="E24" s="207"/>
      <c r="F24" s="207"/>
      <c r="G24" s="207"/>
      <c r="H24" s="207"/>
      <c r="I24" s="210">
        <v>100</v>
      </c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</row>
    <row r="25" spans="1:25" x14ac:dyDescent="0.2">
      <c r="A25" s="207">
        <v>23</v>
      </c>
      <c r="B25" s="209" t="s">
        <v>271</v>
      </c>
      <c r="C25" s="207"/>
      <c r="D25" s="207"/>
      <c r="E25" s="207"/>
      <c r="F25" s="207"/>
      <c r="G25" s="207"/>
      <c r="H25" s="207"/>
      <c r="I25" s="210">
        <v>50</v>
      </c>
      <c r="J25" s="210">
        <v>50</v>
      </c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</row>
    <row r="26" spans="1:25" x14ac:dyDescent="0.2">
      <c r="A26" s="207">
        <v>24</v>
      </c>
      <c r="B26" s="209" t="s">
        <v>268</v>
      </c>
      <c r="C26" s="207"/>
      <c r="D26" s="207"/>
      <c r="E26" s="207"/>
      <c r="F26" s="207"/>
      <c r="G26" s="207"/>
      <c r="H26" s="207"/>
      <c r="I26" s="207"/>
      <c r="J26" s="210">
        <v>33</v>
      </c>
      <c r="K26" s="210">
        <v>33</v>
      </c>
      <c r="L26" s="210">
        <v>34</v>
      </c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</row>
    <row r="27" spans="1:25" x14ac:dyDescent="0.2">
      <c r="A27" s="207">
        <v>25</v>
      </c>
      <c r="B27" s="209" t="s">
        <v>269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10">
        <v>50</v>
      </c>
      <c r="M27" s="210">
        <v>50</v>
      </c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</row>
    <row r="28" spans="1:25" x14ac:dyDescent="0.2">
      <c r="A28" s="207">
        <v>26</v>
      </c>
      <c r="B28" s="209" t="s">
        <v>270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10">
        <v>100</v>
      </c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</row>
    <row r="29" spans="1:25" x14ac:dyDescent="0.2">
      <c r="A29" s="207">
        <v>67</v>
      </c>
      <c r="B29" s="207" t="s">
        <v>207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8"/>
      <c r="M29" s="208"/>
      <c r="N29" s="208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</row>
    <row r="30" spans="1:25" x14ac:dyDescent="0.2">
      <c r="A30" s="207">
        <v>28</v>
      </c>
      <c r="B30" s="209" t="s">
        <v>264</v>
      </c>
      <c r="C30" s="207"/>
      <c r="D30" s="207"/>
      <c r="E30" s="207"/>
      <c r="F30" s="207"/>
      <c r="G30" s="207"/>
      <c r="H30" s="207"/>
      <c r="I30" s="207"/>
      <c r="J30" s="207"/>
      <c r="K30" s="207"/>
      <c r="L30" s="210">
        <v>100</v>
      </c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</row>
    <row r="31" spans="1:25" x14ac:dyDescent="0.2">
      <c r="A31" s="207">
        <v>29</v>
      </c>
      <c r="B31" s="209" t="s">
        <v>268</v>
      </c>
      <c r="C31" s="207"/>
      <c r="D31" s="207"/>
      <c r="E31" s="207"/>
      <c r="F31" s="207"/>
      <c r="G31" s="207"/>
      <c r="H31" s="207"/>
      <c r="I31" s="207"/>
      <c r="J31" s="207"/>
      <c r="K31" s="207"/>
      <c r="L31" s="210">
        <v>33</v>
      </c>
      <c r="M31" s="210">
        <v>33</v>
      </c>
      <c r="N31" s="210">
        <v>34</v>
      </c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</row>
    <row r="32" spans="1:25" x14ac:dyDescent="0.2">
      <c r="A32" s="207">
        <v>30</v>
      </c>
      <c r="B32" s="209" t="s">
        <v>272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10">
        <v>100</v>
      </c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</row>
    <row r="33" spans="1:25" x14ac:dyDescent="0.2">
      <c r="A33" s="207">
        <v>68</v>
      </c>
      <c r="B33" s="207" t="s">
        <v>273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8"/>
      <c r="O33" s="208"/>
      <c r="P33" s="207"/>
      <c r="Q33" s="207"/>
      <c r="R33" s="207"/>
      <c r="S33" s="207"/>
      <c r="T33" s="207"/>
      <c r="U33" s="207"/>
      <c r="V33" s="207"/>
      <c r="W33" s="207"/>
      <c r="X33" s="207"/>
      <c r="Y33" s="207"/>
    </row>
    <row r="34" spans="1:25" x14ac:dyDescent="0.2">
      <c r="A34" s="207">
        <v>32</v>
      </c>
      <c r="B34" s="209" t="s">
        <v>265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10">
        <v>50</v>
      </c>
      <c r="O34" s="210">
        <v>50</v>
      </c>
      <c r="P34" s="207"/>
      <c r="Q34" s="207"/>
      <c r="R34" s="207"/>
      <c r="S34" s="207"/>
      <c r="T34" s="207"/>
      <c r="U34" s="207"/>
      <c r="V34" s="207"/>
      <c r="W34" s="207"/>
      <c r="X34" s="207"/>
      <c r="Y34" s="207"/>
    </row>
    <row r="35" spans="1:25" x14ac:dyDescent="0.2">
      <c r="A35" s="207">
        <v>33</v>
      </c>
      <c r="B35" s="209" t="s">
        <v>269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10">
        <v>50</v>
      </c>
      <c r="O35" s="210">
        <v>50</v>
      </c>
      <c r="P35" s="207"/>
      <c r="Q35" s="207"/>
      <c r="R35" s="207"/>
      <c r="S35" s="207"/>
      <c r="T35" s="207"/>
      <c r="U35" s="207"/>
      <c r="V35" s="207"/>
      <c r="W35" s="207"/>
      <c r="X35" s="207"/>
      <c r="Y35" s="207"/>
    </row>
    <row r="36" spans="1:25" x14ac:dyDescent="0.2">
      <c r="A36" s="207">
        <v>69</v>
      </c>
      <c r="B36" s="207" t="s">
        <v>274</v>
      </c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8"/>
      <c r="N36" s="208"/>
      <c r="O36" s="208"/>
      <c r="P36" s="207"/>
      <c r="Q36" s="207"/>
      <c r="R36" s="207"/>
      <c r="S36" s="207"/>
      <c r="T36" s="207"/>
      <c r="U36" s="207"/>
      <c r="V36" s="207"/>
      <c r="W36" s="207"/>
      <c r="X36" s="207"/>
      <c r="Y36" s="207"/>
    </row>
    <row r="37" spans="1:25" x14ac:dyDescent="0.2">
      <c r="A37" s="207">
        <v>35</v>
      </c>
      <c r="B37" s="209" t="s">
        <v>264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10">
        <v>100</v>
      </c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</row>
    <row r="38" spans="1:25" x14ac:dyDescent="0.2">
      <c r="A38" s="207">
        <v>36</v>
      </c>
      <c r="B38" s="209" t="s">
        <v>265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10">
        <v>33</v>
      </c>
      <c r="N38" s="210">
        <v>33</v>
      </c>
      <c r="O38" s="210">
        <v>34</v>
      </c>
      <c r="P38" s="207"/>
      <c r="Q38" s="207"/>
      <c r="R38" s="207"/>
      <c r="S38" s="207"/>
      <c r="T38" s="207"/>
      <c r="U38" s="207"/>
      <c r="V38" s="207"/>
      <c r="W38" s="207"/>
      <c r="X38" s="207"/>
      <c r="Y38" s="207"/>
    </row>
    <row r="39" spans="1:25" x14ac:dyDescent="0.2">
      <c r="A39" s="207">
        <v>37</v>
      </c>
      <c r="B39" s="209" t="s">
        <v>268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10">
        <v>50</v>
      </c>
      <c r="O39" s="210">
        <v>50</v>
      </c>
      <c r="P39" s="207"/>
      <c r="Q39" s="207"/>
      <c r="R39" s="207"/>
      <c r="S39" s="207"/>
      <c r="T39" s="207"/>
      <c r="U39" s="207"/>
      <c r="V39" s="207"/>
      <c r="W39" s="207"/>
      <c r="X39" s="207"/>
      <c r="Y39" s="207"/>
    </row>
    <row r="40" spans="1:25" x14ac:dyDescent="0.2">
      <c r="A40" s="207">
        <v>38</v>
      </c>
      <c r="B40" s="209" t="s">
        <v>269</v>
      </c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10">
        <v>50</v>
      </c>
      <c r="O40" s="210">
        <v>50</v>
      </c>
      <c r="P40" s="207"/>
      <c r="Q40" s="207"/>
      <c r="R40" s="207"/>
      <c r="S40" s="207"/>
      <c r="T40" s="207"/>
      <c r="U40" s="207"/>
      <c r="V40" s="207"/>
      <c r="W40" s="207"/>
      <c r="X40" s="207"/>
      <c r="Y40" s="207"/>
    </row>
    <row r="41" spans="1:25" x14ac:dyDescent="0.2">
      <c r="A41" s="207">
        <v>70</v>
      </c>
      <c r="B41" s="207" t="s">
        <v>275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8"/>
      <c r="P41" s="208"/>
      <c r="Q41" s="208"/>
      <c r="R41" s="208"/>
      <c r="S41" s="207"/>
      <c r="T41" s="207"/>
      <c r="U41" s="207"/>
      <c r="V41" s="207"/>
      <c r="W41" s="207"/>
      <c r="X41" s="207"/>
      <c r="Y41" s="207"/>
    </row>
    <row r="42" spans="1:25" x14ac:dyDescent="0.2">
      <c r="A42" s="207">
        <v>40</v>
      </c>
      <c r="B42" s="209" t="s">
        <v>264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10">
        <v>100</v>
      </c>
      <c r="P42" s="207"/>
      <c r="Q42" s="207"/>
      <c r="R42" s="207"/>
      <c r="S42" s="207"/>
      <c r="T42" s="207"/>
      <c r="U42" s="207"/>
      <c r="V42" s="207"/>
      <c r="W42" s="207"/>
      <c r="X42" s="207"/>
      <c r="Y42" s="207"/>
    </row>
    <row r="43" spans="1:25" x14ac:dyDescent="0.2">
      <c r="A43" s="207">
        <v>41</v>
      </c>
      <c r="B43" s="209" t="s">
        <v>276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10">
        <v>100</v>
      </c>
      <c r="P43" s="207"/>
      <c r="Q43" s="207"/>
      <c r="R43" s="207"/>
      <c r="S43" s="207"/>
      <c r="T43" s="207"/>
      <c r="U43" s="207"/>
      <c r="V43" s="207"/>
      <c r="W43" s="207"/>
      <c r="X43" s="207"/>
      <c r="Y43" s="207"/>
    </row>
    <row r="44" spans="1:25" x14ac:dyDescent="0.2">
      <c r="A44" s="207">
        <v>42</v>
      </c>
      <c r="B44" s="209" t="s">
        <v>277</v>
      </c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10">
        <v>50</v>
      </c>
      <c r="Q44" s="210">
        <v>50</v>
      </c>
      <c r="R44" s="207"/>
      <c r="S44" s="207"/>
      <c r="T44" s="207"/>
      <c r="U44" s="207"/>
      <c r="V44" s="207"/>
      <c r="W44" s="207"/>
      <c r="X44" s="207"/>
      <c r="Y44" s="207"/>
    </row>
    <row r="45" spans="1:25" x14ac:dyDescent="0.2">
      <c r="A45" s="207">
        <v>43</v>
      </c>
      <c r="B45" s="209" t="s">
        <v>278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10">
        <v>100</v>
      </c>
      <c r="S45" s="207"/>
      <c r="T45" s="207"/>
      <c r="U45" s="207"/>
      <c r="V45" s="207"/>
      <c r="W45" s="207"/>
      <c r="X45" s="207"/>
      <c r="Y45" s="207"/>
    </row>
    <row r="46" spans="1:25" x14ac:dyDescent="0.2">
      <c r="A46" s="207">
        <v>71</v>
      </c>
      <c r="B46" s="207" t="s">
        <v>279</v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8"/>
      <c r="S46" s="208"/>
      <c r="T46" s="207"/>
      <c r="U46" s="207"/>
      <c r="V46" s="207"/>
      <c r="W46" s="207"/>
      <c r="X46" s="207"/>
      <c r="Y46" s="207"/>
    </row>
    <row r="47" spans="1:25" x14ac:dyDescent="0.2">
      <c r="A47" s="207">
        <v>45</v>
      </c>
      <c r="B47" s="209" t="s">
        <v>264</v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10">
        <v>100</v>
      </c>
      <c r="S47" s="207"/>
      <c r="T47" s="207"/>
      <c r="U47" s="207"/>
      <c r="V47" s="207"/>
      <c r="W47" s="207"/>
      <c r="X47" s="207"/>
      <c r="Y47" s="207"/>
    </row>
    <row r="48" spans="1:25" x14ac:dyDescent="0.2">
      <c r="A48" s="207">
        <v>46</v>
      </c>
      <c r="B48" s="209" t="s">
        <v>265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10">
        <v>50</v>
      </c>
      <c r="S48" s="210">
        <v>50</v>
      </c>
      <c r="T48" s="207"/>
      <c r="U48" s="207"/>
      <c r="V48" s="207"/>
      <c r="W48" s="207"/>
      <c r="X48" s="207"/>
      <c r="Y48" s="207"/>
    </row>
    <row r="49" spans="1:25" x14ac:dyDescent="0.2">
      <c r="A49" s="207">
        <v>47</v>
      </c>
      <c r="B49" s="209" t="s">
        <v>268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10">
        <v>50</v>
      </c>
      <c r="S49" s="210">
        <v>50</v>
      </c>
      <c r="T49" s="207"/>
      <c r="U49" s="207"/>
      <c r="V49" s="207"/>
      <c r="W49" s="207"/>
      <c r="X49" s="207"/>
      <c r="Y49" s="207"/>
    </row>
    <row r="50" spans="1:25" x14ac:dyDescent="0.2">
      <c r="A50" s="207">
        <v>48</v>
      </c>
      <c r="B50" s="209" t="s">
        <v>269</v>
      </c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10">
        <v>50</v>
      </c>
      <c r="S50" s="210">
        <v>50</v>
      </c>
      <c r="T50" s="207"/>
      <c r="U50" s="207"/>
      <c r="V50" s="207"/>
      <c r="W50" s="207"/>
      <c r="X50" s="207"/>
      <c r="Y50" s="207"/>
    </row>
    <row r="51" spans="1:25" x14ac:dyDescent="0.2">
      <c r="A51" s="207">
        <v>72</v>
      </c>
      <c r="B51" s="207" t="s">
        <v>270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8"/>
      <c r="T51" s="208"/>
      <c r="U51" s="207"/>
      <c r="V51" s="207"/>
      <c r="W51" s="207"/>
      <c r="X51" s="207"/>
      <c r="Y51" s="207"/>
    </row>
    <row r="52" spans="1:25" x14ac:dyDescent="0.2">
      <c r="A52" s="207">
        <v>50</v>
      </c>
      <c r="B52" s="209" t="s">
        <v>280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10">
        <v>50</v>
      </c>
      <c r="T52" s="210">
        <v>50</v>
      </c>
      <c r="U52" s="207"/>
      <c r="V52" s="207"/>
      <c r="W52" s="207"/>
      <c r="X52" s="207"/>
      <c r="Y52" s="207"/>
    </row>
  </sheetData>
  <phoneticPr fontId="14" type="noConversion"/>
  <printOptions gridLines="1"/>
  <pageMargins left="0.63" right="0.11811023622047245" top="0.39370078740157483" bottom="0.23622047244094491" header="0.31496062992125984" footer="0.15748031496062992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75" workbookViewId="0">
      <selection activeCell="O37" sqref="O37"/>
    </sheetView>
  </sheetViews>
  <sheetFormatPr defaultColWidth="11.42578125" defaultRowHeight="12.75" x14ac:dyDescent="0.2"/>
  <cols>
    <col min="1" max="1" width="7.85546875" customWidth="1"/>
    <col min="2" max="2" width="2" customWidth="1"/>
    <col min="3" max="3" width="32.42578125" customWidth="1"/>
    <col min="4" max="4" width="13.7109375" customWidth="1"/>
    <col min="5" max="5" width="6.7109375" customWidth="1"/>
    <col min="6" max="6" width="14.7109375" customWidth="1"/>
    <col min="7" max="7" width="7.85546875" customWidth="1"/>
    <col min="8" max="8" width="23.140625" customWidth="1"/>
    <col min="9" max="9" width="2" customWidth="1"/>
    <col min="10" max="10" width="15.7109375" style="85" hidden="1" customWidth="1"/>
    <col min="11" max="11" width="7.5703125" style="85" customWidth="1"/>
    <col min="12" max="12" width="18.5703125" customWidth="1"/>
    <col min="13" max="13" width="2.140625" customWidth="1"/>
    <col min="14" max="26" width="11.5703125" customWidth="1"/>
  </cols>
  <sheetData>
    <row r="1" spans="1:13" s="5" customFormat="1" ht="9" customHeight="1" thickBot="1" x14ac:dyDescent="0.25">
      <c r="J1" s="6"/>
      <c r="K1" s="6"/>
    </row>
    <row r="2" spans="1:13" s="5" customFormat="1" ht="15.6" customHeight="1" x14ac:dyDescent="0.2">
      <c r="E2" s="7" t="s">
        <v>73</v>
      </c>
      <c r="F2" s="8"/>
      <c r="G2" s="9"/>
      <c r="H2" s="9"/>
      <c r="I2" s="8"/>
      <c r="J2" s="8"/>
      <c r="K2" s="8"/>
      <c r="L2" s="10" t="s">
        <v>74</v>
      </c>
      <c r="M2" s="11"/>
    </row>
    <row r="3" spans="1:13" s="5" customFormat="1" ht="13.15" customHeight="1" x14ac:dyDescent="0.2">
      <c r="E3" s="12"/>
      <c r="F3" s="13" t="s">
        <v>75</v>
      </c>
      <c r="G3" s="13"/>
      <c r="H3" s="13"/>
      <c r="I3" s="13"/>
      <c r="J3" s="13"/>
      <c r="K3" s="13"/>
      <c r="L3" s="14"/>
      <c r="M3" s="15"/>
    </row>
    <row r="4" spans="1:13" s="5" customFormat="1" ht="15.6" customHeight="1" x14ac:dyDescent="0.2">
      <c r="E4" s="16" t="s">
        <v>255</v>
      </c>
      <c r="F4" s="17"/>
      <c r="G4" s="18" t="s">
        <v>256</v>
      </c>
      <c r="H4" s="18"/>
      <c r="I4" s="18"/>
      <c r="J4" s="19"/>
      <c r="K4" s="19"/>
      <c r="L4" s="20" t="s">
        <v>257</v>
      </c>
      <c r="M4" s="21"/>
    </row>
    <row r="5" spans="1:13" s="5" customFormat="1" ht="15" customHeight="1" thickBot="1" x14ac:dyDescent="0.25">
      <c r="E5" s="22"/>
      <c r="F5" s="23">
        <v>38504</v>
      </c>
      <c r="G5" s="24" t="s">
        <v>76</v>
      </c>
      <c r="H5" s="24"/>
      <c r="I5" s="24"/>
      <c r="J5" s="24"/>
      <c r="K5" s="24"/>
      <c r="L5" s="25"/>
      <c r="M5" s="26"/>
    </row>
    <row r="6" spans="1:13" s="5" customFormat="1" ht="9" customHeight="1" thickBot="1" x14ac:dyDescent="0.25">
      <c r="J6" s="6"/>
      <c r="K6" s="6"/>
    </row>
    <row r="7" spans="1:13" s="5" customFormat="1" ht="19.5" customHeight="1" x14ac:dyDescent="0.2">
      <c r="A7" s="27" t="s">
        <v>77</v>
      </c>
      <c r="B7" s="596" t="s">
        <v>78</v>
      </c>
      <c r="C7" s="597"/>
      <c r="D7" s="597"/>
      <c r="E7" s="597"/>
      <c r="F7" s="598"/>
      <c r="G7" s="29" t="s">
        <v>79</v>
      </c>
      <c r="H7" s="599" t="s">
        <v>80</v>
      </c>
      <c r="I7" s="600"/>
      <c r="J7" s="600"/>
      <c r="K7" s="600"/>
      <c r="L7" s="600"/>
      <c r="M7" s="30"/>
    </row>
    <row r="8" spans="1:13" ht="13.15" customHeight="1" x14ac:dyDescent="0.2">
      <c r="A8" s="31"/>
      <c r="B8" s="32"/>
      <c r="C8" s="33"/>
      <c r="D8" s="33"/>
      <c r="E8" s="33"/>
      <c r="F8" s="33"/>
      <c r="G8" s="34"/>
      <c r="H8" s="35"/>
      <c r="I8" s="36"/>
      <c r="J8" s="37"/>
      <c r="K8" s="36"/>
      <c r="L8" s="38" t="str">
        <f>IF(J8=0," ",IF(J8=" -"," -",H8*J8))</f>
        <v xml:space="preserve"> </v>
      </c>
      <c r="M8" s="39"/>
    </row>
    <row r="9" spans="1:13" ht="13.15" customHeight="1" x14ac:dyDescent="0.2">
      <c r="A9" s="31"/>
      <c r="B9" s="32"/>
      <c r="C9" s="40" t="s">
        <v>76</v>
      </c>
      <c r="D9" s="33"/>
      <c r="E9" s="33"/>
      <c r="F9" s="33"/>
      <c r="G9" s="34"/>
      <c r="H9" s="41"/>
      <c r="I9" s="42"/>
      <c r="J9" s="43"/>
      <c r="K9" s="42"/>
      <c r="L9" s="38"/>
      <c r="M9" s="39"/>
    </row>
    <row r="10" spans="1:13" ht="13.15" customHeight="1" x14ac:dyDescent="0.2">
      <c r="A10" s="31"/>
      <c r="B10" s="32"/>
      <c r="C10" s="33"/>
      <c r="D10" s="33"/>
      <c r="E10" s="33"/>
      <c r="F10" s="33"/>
      <c r="G10" s="34"/>
      <c r="H10" s="41"/>
      <c r="I10" s="42"/>
      <c r="J10" s="43"/>
      <c r="K10" s="42"/>
      <c r="L10" s="38"/>
      <c r="M10" s="39"/>
    </row>
    <row r="11" spans="1:13" ht="13.15" customHeight="1" x14ac:dyDescent="0.2">
      <c r="A11" s="31">
        <v>1</v>
      </c>
      <c r="B11" s="32"/>
      <c r="C11" s="44" t="s">
        <v>81</v>
      </c>
      <c r="D11" s="45"/>
      <c r="E11" s="46"/>
      <c r="F11" s="46"/>
      <c r="G11" s="34"/>
      <c r="H11" s="38"/>
      <c r="I11" s="42"/>
      <c r="J11" s="43"/>
      <c r="K11" s="42"/>
      <c r="L11" s="38"/>
      <c r="M11" s="39"/>
    </row>
    <row r="12" spans="1:13" ht="13.15" customHeight="1" x14ac:dyDescent="0.2">
      <c r="A12" s="47"/>
      <c r="B12" s="48"/>
      <c r="C12" s="46"/>
      <c r="D12" s="46"/>
      <c r="E12" s="46"/>
      <c r="F12" s="46"/>
      <c r="G12" s="34"/>
      <c r="H12" s="41"/>
      <c r="I12" s="42"/>
      <c r="J12" s="43"/>
      <c r="K12" s="42"/>
      <c r="L12" s="38"/>
      <c r="M12" s="39"/>
    </row>
    <row r="13" spans="1:13" ht="13.15" customHeight="1" x14ac:dyDescent="0.2">
      <c r="A13" s="31">
        <v>1.1000000000000001</v>
      </c>
      <c r="B13" s="32"/>
      <c r="C13" s="44" t="s">
        <v>82</v>
      </c>
      <c r="D13" s="44"/>
      <c r="E13" s="44"/>
      <c r="F13" s="44"/>
      <c r="G13" s="34" t="s">
        <v>83</v>
      </c>
      <c r="H13" s="41"/>
      <c r="I13" s="42"/>
      <c r="J13" s="43"/>
      <c r="K13" s="42"/>
      <c r="L13" s="38">
        <f>'Interceptor(mão-de-obra)'!L167</f>
        <v>131565.54164350004</v>
      </c>
      <c r="M13" s="39"/>
    </row>
    <row r="14" spans="1:13" ht="13.15" customHeight="1" x14ac:dyDescent="0.2">
      <c r="A14" s="31"/>
      <c r="B14" s="32"/>
      <c r="C14" s="44"/>
      <c r="D14" s="44"/>
      <c r="E14" s="44"/>
      <c r="F14" s="44"/>
      <c r="G14" s="34"/>
      <c r="H14" s="41"/>
      <c r="I14" s="42"/>
      <c r="J14" s="43"/>
      <c r="K14" s="42"/>
      <c r="L14" s="38"/>
      <c r="M14" s="39"/>
    </row>
    <row r="15" spans="1:13" ht="13.15" customHeight="1" x14ac:dyDescent="0.2">
      <c r="A15" s="31">
        <v>1.2</v>
      </c>
      <c r="B15" s="32"/>
      <c r="C15" s="44" t="s">
        <v>84</v>
      </c>
      <c r="D15" s="44"/>
      <c r="E15" s="44"/>
      <c r="F15" s="44"/>
      <c r="G15" s="34" t="s">
        <v>83</v>
      </c>
      <c r="H15" s="49"/>
      <c r="I15" s="42"/>
      <c r="J15" s="43"/>
      <c r="K15" s="42"/>
      <c r="L15" s="38">
        <f>'Interceptor (materiais)'!L157</f>
        <v>264928.59288464999</v>
      </c>
      <c r="M15" s="39"/>
    </row>
    <row r="16" spans="1:13" x14ac:dyDescent="0.2">
      <c r="A16" s="31"/>
      <c r="B16" s="32"/>
      <c r="C16" s="44"/>
      <c r="D16" s="44"/>
      <c r="E16" s="50"/>
      <c r="F16" s="50"/>
      <c r="G16" s="34"/>
      <c r="H16" s="41"/>
      <c r="I16" s="42"/>
      <c r="J16" s="43"/>
      <c r="K16" s="42"/>
      <c r="L16" s="38"/>
      <c r="M16" s="39"/>
    </row>
    <row r="17" spans="1:13" ht="13.15" customHeight="1" x14ac:dyDescent="0.2">
      <c r="A17" s="31"/>
      <c r="B17" s="32"/>
      <c r="C17" s="44"/>
      <c r="D17" s="44"/>
      <c r="E17" s="50"/>
      <c r="F17" s="50"/>
      <c r="G17" s="34"/>
      <c r="H17" s="51"/>
      <c r="I17" s="42"/>
      <c r="J17" s="43"/>
      <c r="K17" s="42"/>
      <c r="L17" s="38"/>
      <c r="M17" s="39"/>
    </row>
    <row r="18" spans="1:13" ht="13.15" customHeight="1" x14ac:dyDescent="0.2">
      <c r="A18" s="31"/>
      <c r="B18" s="32"/>
      <c r="C18" s="44"/>
      <c r="D18" s="44"/>
      <c r="E18" s="50"/>
      <c r="F18" s="50"/>
      <c r="G18" s="34"/>
      <c r="H18" s="51"/>
      <c r="I18" s="42"/>
      <c r="J18" s="43"/>
      <c r="K18" s="42"/>
      <c r="L18" s="38"/>
      <c r="M18" s="39"/>
    </row>
    <row r="19" spans="1:13" ht="13.15" customHeight="1" x14ac:dyDescent="0.2">
      <c r="A19" s="31"/>
      <c r="B19" s="32"/>
      <c r="C19" s="52" t="s">
        <v>2</v>
      </c>
      <c r="D19" s="44"/>
      <c r="E19" s="50"/>
      <c r="F19" s="53"/>
      <c r="G19" s="34"/>
      <c r="H19" s="54"/>
      <c r="I19" s="55"/>
      <c r="J19" s="56"/>
      <c r="K19" s="55"/>
      <c r="L19" s="57">
        <f>SUM(L11:L18)</f>
        <v>396494.13452815003</v>
      </c>
      <c r="M19" s="39"/>
    </row>
    <row r="20" spans="1:13" ht="13.15" customHeight="1" x14ac:dyDescent="0.2">
      <c r="A20" s="31"/>
      <c r="B20" s="32"/>
      <c r="C20" s="52"/>
      <c r="D20" s="44"/>
      <c r="E20" s="50"/>
      <c r="F20" s="50"/>
      <c r="G20" s="34"/>
      <c r="H20" s="51"/>
      <c r="I20" s="42"/>
      <c r="J20" s="43"/>
      <c r="K20" s="42"/>
      <c r="L20" s="57"/>
      <c r="M20" s="39"/>
    </row>
    <row r="21" spans="1:13" ht="13.15" customHeight="1" x14ac:dyDescent="0.2">
      <c r="A21" s="31"/>
      <c r="B21" s="32"/>
      <c r="C21" s="52" t="s">
        <v>85</v>
      </c>
      <c r="D21" s="44"/>
      <c r="E21" s="50"/>
      <c r="F21" s="50"/>
      <c r="G21" s="34"/>
      <c r="H21" s="51"/>
      <c r="I21" s="42"/>
      <c r="J21" s="43"/>
      <c r="K21" s="42"/>
      <c r="L21" s="57"/>
      <c r="M21" s="39"/>
    </row>
    <row r="22" spans="1:13" ht="13.15" customHeight="1" x14ac:dyDescent="0.2">
      <c r="A22" s="31"/>
      <c r="B22" s="32"/>
      <c r="C22" s="44" t="s">
        <v>86</v>
      </c>
      <c r="D22" s="44"/>
      <c r="E22" s="58"/>
      <c r="F22" s="59"/>
      <c r="G22" s="34"/>
      <c r="H22" s="51"/>
      <c r="I22" s="42"/>
      <c r="J22" s="43"/>
      <c r="K22" s="42"/>
      <c r="L22" s="60"/>
      <c r="M22" s="39"/>
    </row>
    <row r="23" spans="1:13" ht="13.15" customHeight="1" x14ac:dyDescent="0.2">
      <c r="A23" s="31"/>
      <c r="B23" s="32"/>
      <c r="C23" s="44" t="s">
        <v>87</v>
      </c>
      <c r="D23" s="44"/>
      <c r="E23" s="58"/>
      <c r="F23" s="59"/>
      <c r="G23" s="34"/>
      <c r="H23" s="51"/>
      <c r="I23" s="42"/>
      <c r="J23" s="43"/>
      <c r="K23" s="42"/>
      <c r="L23" s="60"/>
      <c r="M23" s="39"/>
    </row>
    <row r="24" spans="1:13" ht="13.15" customHeight="1" x14ac:dyDescent="0.2">
      <c r="A24" s="31"/>
      <c r="B24" s="32"/>
      <c r="C24" s="44" t="s">
        <v>88</v>
      </c>
      <c r="D24" s="44"/>
      <c r="E24" s="58"/>
      <c r="F24" s="59"/>
      <c r="G24" s="34"/>
      <c r="H24" s="51"/>
      <c r="I24" s="42"/>
      <c r="J24" s="43"/>
      <c r="K24" s="42"/>
      <c r="L24" s="60"/>
      <c r="M24" s="39"/>
    </row>
    <row r="25" spans="1:13" ht="13.15" customHeight="1" x14ac:dyDescent="0.2">
      <c r="A25" s="31"/>
      <c r="B25" s="32"/>
      <c r="C25" s="61"/>
      <c r="D25" s="44"/>
      <c r="E25" s="58"/>
      <c r="F25" s="59"/>
      <c r="G25" s="34"/>
      <c r="H25" s="51"/>
      <c r="I25" s="42"/>
      <c r="J25" s="43"/>
      <c r="K25" s="42"/>
      <c r="L25" s="60"/>
      <c r="M25" s="39"/>
    </row>
    <row r="26" spans="1:13" ht="13.15" customHeight="1" x14ac:dyDescent="0.2">
      <c r="A26" s="31"/>
      <c r="B26" s="32"/>
      <c r="C26" s="61"/>
      <c r="D26" s="44"/>
      <c r="E26" s="58"/>
      <c r="F26" s="59"/>
      <c r="G26" s="34"/>
      <c r="H26" s="51"/>
      <c r="I26" s="42"/>
      <c r="J26" s="43"/>
      <c r="K26" s="42"/>
      <c r="L26" s="60"/>
      <c r="M26" s="39"/>
    </row>
    <row r="27" spans="1:13" ht="13.15" customHeight="1" x14ac:dyDescent="0.2">
      <c r="A27" s="31"/>
      <c r="B27" s="32"/>
      <c r="C27" s="44"/>
      <c r="D27" s="44"/>
      <c r="E27" s="58"/>
      <c r="F27" s="59"/>
      <c r="G27" s="34"/>
      <c r="H27" s="51"/>
      <c r="I27" s="42"/>
      <c r="J27" s="43"/>
      <c r="K27" s="42"/>
      <c r="L27" s="60"/>
      <c r="M27" s="39"/>
    </row>
    <row r="28" spans="1:13" ht="13.15" customHeight="1" x14ac:dyDescent="0.2">
      <c r="A28" s="31"/>
      <c r="B28" s="32"/>
      <c r="C28" s="44"/>
      <c r="D28" s="44"/>
      <c r="E28" s="58"/>
      <c r="F28" s="59"/>
      <c r="G28" s="34"/>
      <c r="H28" s="51"/>
      <c r="I28" s="42"/>
      <c r="J28" s="43"/>
      <c r="K28" s="42"/>
      <c r="L28" s="60"/>
      <c r="M28" s="39"/>
    </row>
    <row r="29" spans="1:13" ht="13.15" customHeight="1" x14ac:dyDescent="0.2">
      <c r="A29" s="31"/>
      <c r="B29" s="32"/>
      <c r="C29" s="44"/>
      <c r="D29" s="44"/>
      <c r="E29" s="58"/>
      <c r="F29" s="59"/>
      <c r="G29" s="34"/>
      <c r="H29" s="51"/>
      <c r="I29" s="42"/>
      <c r="J29" s="43"/>
      <c r="K29" s="42"/>
      <c r="L29" s="60"/>
      <c r="M29" s="39"/>
    </row>
    <row r="30" spans="1:13" ht="13.15" customHeight="1" x14ac:dyDescent="0.2">
      <c r="A30" s="31"/>
      <c r="B30" s="32"/>
      <c r="C30" s="62"/>
      <c r="D30" s="44"/>
      <c r="E30" s="58"/>
      <c r="F30" s="59"/>
      <c r="G30" s="34"/>
      <c r="H30" s="51"/>
      <c r="I30" s="42"/>
      <c r="J30" s="43"/>
      <c r="K30" s="42"/>
      <c r="L30" s="60"/>
      <c r="M30" s="39"/>
    </row>
    <row r="31" spans="1:13" ht="13.15" customHeight="1" x14ac:dyDescent="0.2">
      <c r="A31" s="31"/>
      <c r="B31" s="32"/>
      <c r="C31" s="44"/>
      <c r="D31" s="44"/>
      <c r="E31" s="58"/>
      <c r="F31" s="59"/>
      <c r="G31" s="34"/>
      <c r="H31" s="51"/>
      <c r="I31" s="42"/>
      <c r="J31" s="43"/>
      <c r="K31" s="42"/>
      <c r="L31" s="60"/>
      <c r="M31" s="39"/>
    </row>
    <row r="32" spans="1:13" ht="13.15" customHeight="1" x14ac:dyDescent="0.2">
      <c r="A32" s="31"/>
      <c r="B32" s="32"/>
      <c r="C32" s="52"/>
      <c r="D32" s="44"/>
      <c r="E32" s="63"/>
      <c r="F32" s="59"/>
      <c r="G32" s="34"/>
      <c r="H32" s="51"/>
      <c r="I32" s="42"/>
      <c r="J32" s="43"/>
      <c r="K32" s="42"/>
      <c r="L32" s="57"/>
      <c r="M32" s="39"/>
    </row>
    <row r="33" spans="1:13" ht="13.15" customHeight="1" x14ac:dyDescent="0.2">
      <c r="A33" s="31"/>
      <c r="B33" s="32"/>
      <c r="C33" s="52"/>
      <c r="D33" s="44"/>
      <c r="E33" s="63"/>
      <c r="F33" s="59"/>
      <c r="G33" s="34"/>
      <c r="H33" s="51"/>
      <c r="I33" s="42"/>
      <c r="J33" s="43"/>
      <c r="K33" s="42"/>
      <c r="L33" s="57"/>
      <c r="M33" s="39"/>
    </row>
    <row r="34" spans="1:13" ht="13.15" customHeight="1" x14ac:dyDescent="0.2">
      <c r="A34" s="31"/>
      <c r="B34" s="32"/>
      <c r="C34" s="52"/>
      <c r="D34" s="64"/>
      <c r="E34" s="58"/>
      <c r="F34" s="59"/>
      <c r="G34" s="34"/>
      <c r="H34" s="51"/>
      <c r="I34" s="42"/>
      <c r="J34" s="43"/>
      <c r="K34" s="42"/>
      <c r="L34" s="57"/>
      <c r="M34" s="39"/>
    </row>
    <row r="35" spans="1:13" ht="13.15" customHeight="1" x14ac:dyDescent="0.2">
      <c r="A35" s="31"/>
      <c r="B35" s="32"/>
      <c r="C35" s="52"/>
      <c r="D35" s="64"/>
      <c r="E35" s="58"/>
      <c r="F35" s="59"/>
      <c r="G35" s="34"/>
      <c r="H35" s="51"/>
      <c r="I35" s="42"/>
      <c r="J35" s="43"/>
      <c r="K35" s="42"/>
      <c r="L35" s="57"/>
      <c r="M35" s="39"/>
    </row>
    <row r="36" spans="1:13" ht="13.7" customHeight="1" thickBot="1" x14ac:dyDescent="0.25">
      <c r="A36" s="65"/>
      <c r="B36" s="66"/>
      <c r="C36" s="67"/>
      <c r="D36" s="67"/>
      <c r="E36" s="67"/>
      <c r="F36" s="67"/>
      <c r="G36" s="68"/>
      <c r="H36" s="69"/>
      <c r="I36" s="67"/>
      <c r="J36" s="70"/>
      <c r="K36" s="67"/>
      <c r="L36" s="70" t="str">
        <f>IF(J36=0," ",IF(J36=" -"," -",H36*J36))</f>
        <v xml:space="preserve"> </v>
      </c>
      <c r="M36" s="71"/>
    </row>
    <row r="37" spans="1:13" ht="6" customHeight="1" thickBot="1" x14ac:dyDescent="0.25">
      <c r="A37" s="72"/>
      <c r="B37" s="72"/>
      <c r="C37" s="42"/>
      <c r="D37" s="42"/>
      <c r="E37" s="42"/>
      <c r="F37" s="42"/>
      <c r="G37" s="72"/>
      <c r="H37" s="73"/>
      <c r="I37" s="42"/>
      <c r="J37" s="43"/>
      <c r="K37" s="42"/>
      <c r="L37" s="43"/>
      <c r="M37" s="42"/>
    </row>
    <row r="38" spans="1:13" ht="14.25" x14ac:dyDescent="0.2">
      <c r="A38" s="74" t="s">
        <v>89</v>
      </c>
      <c r="B38" s="75"/>
      <c r="C38" s="76"/>
      <c r="D38" s="77" t="s">
        <v>90</v>
      </c>
      <c r="E38" s="75"/>
      <c r="F38" s="75"/>
      <c r="G38" s="78" t="s">
        <v>91</v>
      </c>
      <c r="H38" s="79"/>
      <c r="I38" s="77" t="s">
        <v>92</v>
      </c>
      <c r="J38" s="80"/>
      <c r="K38" s="81"/>
      <c r="L38" s="82"/>
      <c r="M38" s="83"/>
    </row>
    <row r="39" spans="1:13" ht="13.5" thickBot="1" x14ac:dyDescent="0.25">
      <c r="A39" s="590"/>
      <c r="B39" s="591"/>
      <c r="C39" s="592"/>
      <c r="D39" s="593"/>
      <c r="E39" s="594"/>
      <c r="F39" s="595"/>
      <c r="G39" s="66"/>
      <c r="H39" s="84"/>
      <c r="I39" s="67"/>
      <c r="J39" s="70"/>
      <c r="K39" s="67"/>
      <c r="L39" s="70"/>
      <c r="M39" s="71"/>
    </row>
  </sheetData>
  <dataConsolidate/>
  <mergeCells count="4">
    <mergeCell ref="A39:C39"/>
    <mergeCell ref="D39:F39"/>
    <mergeCell ref="B7:F7"/>
    <mergeCell ref="H7:L7"/>
  </mergeCells>
  <phoneticPr fontId="14" type="noConversion"/>
  <printOptions horizontalCentered="1" verticalCentered="1"/>
  <pageMargins left="0.39370078740157483" right="0.39370078740157483" top="0.70866141732283472" bottom="0.62992125984251968" header="0.94488188976377963" footer="0.39370078740157483"/>
  <pageSetup paperSize="9" orientation="landscape" horizontalDpi="4294967294" verticalDpi="360" r:id="rId1"/>
  <headerFooter alignWithMargins="0">
    <oddHeader>&amp;R&amp;9&amp;P
&amp;D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93</v>
      </c>
      <c r="H1" s="87"/>
      <c r="I1" s="87"/>
      <c r="J1" s="87"/>
      <c r="K1" s="87"/>
      <c r="L1" s="88" t="s">
        <v>94</v>
      </c>
      <c r="N1" s="87"/>
      <c r="O1" s="87"/>
    </row>
    <row r="2" spans="1:15" ht="15" x14ac:dyDescent="0.25">
      <c r="G2" s="607" t="s">
        <v>95</v>
      </c>
      <c r="H2" s="608"/>
      <c r="I2" s="608"/>
      <c r="J2" s="608"/>
      <c r="K2" s="89"/>
      <c r="L2" s="90"/>
      <c r="O2" s="89"/>
    </row>
    <row r="3" spans="1:15" x14ac:dyDescent="0.2">
      <c r="G3" s="91" t="s">
        <v>96</v>
      </c>
      <c r="H3" s="85"/>
      <c r="I3" s="85"/>
      <c r="J3" s="85"/>
      <c r="K3" s="85"/>
      <c r="L3" s="92" t="s">
        <v>97</v>
      </c>
      <c r="N3" s="85"/>
      <c r="O3" s="85"/>
    </row>
    <row r="4" spans="1:15" ht="15.75" thickBot="1" x14ac:dyDescent="0.3">
      <c r="G4" s="609" t="s">
        <v>81</v>
      </c>
      <c r="H4" s="610"/>
      <c r="I4" s="610"/>
      <c r="J4" s="610"/>
      <c r="K4" s="611"/>
      <c r="L4" s="93">
        <v>38504</v>
      </c>
    </row>
    <row r="5" spans="1:15" ht="5.25" customHeight="1" thickBot="1" x14ac:dyDescent="0.25"/>
    <row r="6" spans="1:15" x14ac:dyDescent="0.2">
      <c r="A6" s="94" t="s">
        <v>77</v>
      </c>
      <c r="B6" s="597" t="s">
        <v>78</v>
      </c>
      <c r="C6" s="597"/>
      <c r="D6" s="597"/>
      <c r="E6" s="597"/>
      <c r="F6" s="597"/>
      <c r="G6" s="597"/>
      <c r="H6" s="597"/>
      <c r="I6" s="95" t="s">
        <v>79</v>
      </c>
      <c r="J6" s="28" t="s">
        <v>98</v>
      </c>
      <c r="K6" s="95" t="s">
        <v>99</v>
      </c>
      <c r="L6" s="30" t="s">
        <v>100</v>
      </c>
      <c r="N6" s="28" t="s">
        <v>98</v>
      </c>
      <c r="O6" s="95" t="s">
        <v>99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x14ac:dyDescent="0.2">
      <c r="A8" s="101"/>
      <c r="B8" s="102"/>
      <c r="C8" s="85"/>
      <c r="D8" s="85"/>
      <c r="E8" s="85"/>
      <c r="F8" s="85"/>
      <c r="G8" s="85"/>
      <c r="H8" s="103"/>
      <c r="I8" s="104"/>
      <c r="J8" s="105"/>
      <c r="K8" s="104"/>
      <c r="L8" s="106"/>
      <c r="N8" s="99"/>
      <c r="O8" s="85"/>
    </row>
    <row r="9" spans="1:15" ht="12.75" customHeight="1" x14ac:dyDescent="0.2">
      <c r="A9" s="107" t="s">
        <v>101</v>
      </c>
      <c r="B9" s="108" t="s">
        <v>81</v>
      </c>
      <c r="C9" s="62"/>
      <c r="D9" s="62"/>
      <c r="E9" s="62"/>
      <c r="F9" s="62"/>
      <c r="G9" s="62"/>
      <c r="H9" s="109"/>
      <c r="I9" s="110"/>
      <c r="J9" s="105"/>
      <c r="K9" s="111"/>
      <c r="L9" s="112" t="str">
        <f t="shared" ref="L9:L17" si="0">IF(K9=0," ",IF(K9=" -"," -",J9*K9))</f>
        <v xml:space="preserve"> </v>
      </c>
      <c r="N9" s="105"/>
      <c r="O9" s="111"/>
    </row>
    <row r="10" spans="1:15" x14ac:dyDescent="0.2">
      <c r="A10" s="113"/>
      <c r="B10" s="114"/>
      <c r="C10" s="62"/>
      <c r="D10" s="62"/>
      <c r="E10" s="62"/>
      <c r="F10" s="62"/>
      <c r="G10" s="62"/>
      <c r="H10" s="109"/>
      <c r="I10" s="110"/>
      <c r="J10" s="115"/>
      <c r="K10" s="111"/>
      <c r="L10" s="112" t="str">
        <f t="shared" si="0"/>
        <v xml:space="preserve"> </v>
      </c>
      <c r="N10" s="105"/>
      <c r="O10" s="111"/>
    </row>
    <row r="11" spans="1:15" x14ac:dyDescent="0.2">
      <c r="A11" s="113"/>
      <c r="B11" s="116" t="s">
        <v>102</v>
      </c>
      <c r="C11" s="62"/>
      <c r="D11" s="62"/>
      <c r="E11" s="62"/>
      <c r="F11" s="62"/>
      <c r="G11" s="62"/>
      <c r="H11" s="109"/>
      <c r="I11" s="110"/>
      <c r="J11" s="117"/>
      <c r="K11" s="111"/>
      <c r="L11" s="112" t="str">
        <f t="shared" si="0"/>
        <v xml:space="preserve"> </v>
      </c>
      <c r="N11" s="105"/>
      <c r="O11" s="111"/>
    </row>
    <row r="12" spans="1:15" x14ac:dyDescent="0.2">
      <c r="A12" s="113"/>
      <c r="B12" s="114"/>
      <c r="C12" s="62"/>
      <c r="D12" s="62"/>
      <c r="E12" s="62"/>
      <c r="F12" s="62"/>
      <c r="G12" s="62"/>
      <c r="H12" s="109"/>
      <c r="I12" s="110"/>
      <c r="J12" s="117"/>
      <c r="K12" s="111"/>
      <c r="L12" s="112" t="str">
        <f t="shared" si="0"/>
        <v xml:space="preserve"> </v>
      </c>
      <c r="N12" s="105"/>
      <c r="O12" s="111"/>
    </row>
    <row r="13" spans="1:15" x14ac:dyDescent="0.2">
      <c r="A13" s="113"/>
      <c r="B13" s="114" t="s">
        <v>103</v>
      </c>
      <c r="C13" s="62"/>
      <c r="D13" s="62"/>
      <c r="E13" s="62"/>
      <c r="F13" s="62"/>
      <c r="G13" s="62"/>
      <c r="H13" s="109"/>
      <c r="I13" s="118" t="s">
        <v>104</v>
      </c>
      <c r="J13" s="117">
        <v>886</v>
      </c>
      <c r="K13" s="119"/>
      <c r="L13" s="120" t="str">
        <f t="shared" si="0"/>
        <v xml:space="preserve"> </v>
      </c>
      <c r="N13" s="121">
        <v>886</v>
      </c>
      <c r="O13" s="119">
        <v>1.03</v>
      </c>
    </row>
    <row r="14" spans="1:15" x14ac:dyDescent="0.2">
      <c r="A14" s="113"/>
      <c r="B14" s="114" t="s">
        <v>105</v>
      </c>
      <c r="C14" s="62"/>
      <c r="D14" s="62"/>
      <c r="E14" s="62"/>
      <c r="F14" s="62"/>
      <c r="G14" s="62"/>
      <c r="H14" s="109"/>
      <c r="I14" s="118" t="s">
        <v>106</v>
      </c>
      <c r="J14" s="122">
        <f>886*0.000144</f>
        <v>0.127584</v>
      </c>
      <c r="K14" s="119">
        <v>3977.6</v>
      </c>
      <c r="L14" s="112">
        <f t="shared" si="0"/>
        <v>507.47811840000003</v>
      </c>
      <c r="N14" s="121"/>
      <c r="O14" s="119"/>
    </row>
    <row r="15" spans="1:15" x14ac:dyDescent="0.2">
      <c r="A15" s="113"/>
      <c r="B15" s="114" t="s">
        <v>107</v>
      </c>
      <c r="C15" s="62"/>
      <c r="D15" s="62"/>
      <c r="E15" s="62"/>
      <c r="F15" s="62"/>
      <c r="G15" s="62"/>
      <c r="H15" s="109"/>
      <c r="I15" s="118" t="s">
        <v>106</v>
      </c>
      <c r="J15" s="122">
        <f>886*0.000288</f>
        <v>0.25516800000000001</v>
      </c>
      <c r="K15" s="123">
        <v>648.67999999999995</v>
      </c>
      <c r="L15" s="112">
        <f t="shared" si="0"/>
        <v>165.52237823999999</v>
      </c>
      <c r="N15" s="121"/>
      <c r="O15" s="119"/>
    </row>
    <row r="16" spans="1:15" x14ac:dyDescent="0.2">
      <c r="A16" s="113"/>
      <c r="B16" s="114" t="s">
        <v>108</v>
      </c>
      <c r="C16" s="62"/>
      <c r="D16" s="62"/>
      <c r="E16" s="62"/>
      <c r="F16" s="62"/>
      <c r="G16" s="62"/>
      <c r="H16" s="109"/>
      <c r="I16" s="110" t="s">
        <v>106</v>
      </c>
      <c r="J16" s="122">
        <f>886*0.000144</f>
        <v>0.127584</v>
      </c>
      <c r="K16" s="119">
        <v>1733.16</v>
      </c>
      <c r="L16" s="112">
        <f t="shared" si="0"/>
        <v>221.12348544000002</v>
      </c>
      <c r="N16" s="105"/>
      <c r="O16" s="119"/>
    </row>
    <row r="17" spans="1:15" x14ac:dyDescent="0.2">
      <c r="A17" s="113"/>
      <c r="B17" s="114" t="s">
        <v>109</v>
      </c>
      <c r="C17" s="62"/>
      <c r="D17" s="62"/>
      <c r="E17" s="62"/>
      <c r="F17" s="62"/>
      <c r="G17" s="62"/>
      <c r="H17" s="109"/>
      <c r="I17" s="110" t="s">
        <v>106</v>
      </c>
      <c r="J17" s="122">
        <f>(886*0.000144)</f>
        <v>0.127584</v>
      </c>
      <c r="K17" s="119">
        <v>139.01</v>
      </c>
      <c r="L17" s="112">
        <f t="shared" si="0"/>
        <v>17.73545184</v>
      </c>
      <c r="N17" s="105"/>
      <c r="O17" s="119"/>
    </row>
    <row r="18" spans="1:15" x14ac:dyDescent="0.2">
      <c r="A18" s="113"/>
      <c r="B18" s="114"/>
      <c r="C18" s="62"/>
      <c r="D18" s="62"/>
      <c r="E18" s="62"/>
      <c r="F18" s="62"/>
      <c r="G18" s="62"/>
      <c r="H18" s="109"/>
      <c r="I18" s="110"/>
      <c r="J18" s="122"/>
      <c r="K18" s="119"/>
      <c r="L18" s="120"/>
      <c r="N18" s="105"/>
      <c r="O18" s="119"/>
    </row>
    <row r="19" spans="1:15" x14ac:dyDescent="0.2">
      <c r="A19" s="113"/>
      <c r="B19" s="114"/>
      <c r="C19" s="62"/>
      <c r="D19" s="62"/>
      <c r="E19" s="62"/>
      <c r="F19" s="62"/>
      <c r="G19" s="62"/>
      <c r="H19" s="109"/>
      <c r="I19" s="110"/>
      <c r="J19" s="105"/>
      <c r="K19" s="124"/>
      <c r="L19" s="125"/>
      <c r="N19" s="105"/>
      <c r="O19" s="119"/>
    </row>
    <row r="20" spans="1:15" x14ac:dyDescent="0.2">
      <c r="A20" s="113"/>
      <c r="B20" s="116" t="s">
        <v>110</v>
      </c>
      <c r="C20" s="62"/>
      <c r="D20" s="62"/>
      <c r="E20" s="62"/>
      <c r="F20" s="62"/>
      <c r="G20" s="62"/>
      <c r="H20" s="109"/>
      <c r="I20" s="110" t="s">
        <v>111</v>
      </c>
      <c r="J20" s="117">
        <v>400</v>
      </c>
      <c r="K20" s="119"/>
      <c r="L20" s="120" t="str">
        <f>IF(K20=0," ",IF(K20=" -"," -",J20*K20))</f>
        <v xml:space="preserve"> </v>
      </c>
      <c r="N20" s="105">
        <v>400</v>
      </c>
      <c r="O20" s="119">
        <v>100.01</v>
      </c>
    </row>
    <row r="21" spans="1:15" x14ac:dyDescent="0.2">
      <c r="A21" s="113"/>
      <c r="B21" s="116" t="s">
        <v>112</v>
      </c>
      <c r="C21" s="62"/>
      <c r="D21" s="62"/>
      <c r="E21" s="62"/>
      <c r="F21" s="62"/>
      <c r="G21" s="62"/>
      <c r="H21" s="109"/>
      <c r="I21" s="110" t="s">
        <v>113</v>
      </c>
      <c r="J21" s="126">
        <f>400*1.12</f>
        <v>448.00000000000006</v>
      </c>
      <c r="K21" s="119">
        <v>5.79</v>
      </c>
      <c r="L21" s="112">
        <f>IF(K21=0," ",IF(K21=" -"," -",J21*K21))</f>
        <v>2593.9200000000005</v>
      </c>
      <c r="N21" s="105"/>
      <c r="O21" s="119"/>
    </row>
    <row r="22" spans="1:15" x14ac:dyDescent="0.2">
      <c r="A22" s="113"/>
      <c r="B22" s="116" t="s">
        <v>114</v>
      </c>
      <c r="C22" s="62"/>
      <c r="D22" s="62"/>
      <c r="E22" s="62"/>
      <c r="F22" s="62"/>
      <c r="G22" s="62"/>
      <c r="H22" s="109"/>
      <c r="I22" s="110" t="s">
        <v>113</v>
      </c>
      <c r="J22" s="126">
        <f>400*13.611</f>
        <v>5444.4000000000005</v>
      </c>
      <c r="K22" s="119">
        <v>3.72</v>
      </c>
      <c r="L22" s="112">
        <f>IF(K22=0," ",IF(K22=" -"," -",J22*K22))</f>
        <v>20253.168000000001</v>
      </c>
      <c r="N22" s="105"/>
      <c r="O22" s="119"/>
    </row>
    <row r="23" spans="1:15" x14ac:dyDescent="0.2">
      <c r="A23" s="113"/>
      <c r="B23" s="114"/>
      <c r="C23" s="62"/>
      <c r="D23" s="62"/>
      <c r="E23" s="62"/>
      <c r="F23" s="62"/>
      <c r="G23" s="62"/>
      <c r="H23" s="109"/>
      <c r="I23" s="110"/>
      <c r="J23" s="127"/>
      <c r="K23" s="119"/>
      <c r="L23" s="112"/>
      <c r="N23" s="105"/>
      <c r="O23" s="119"/>
    </row>
    <row r="24" spans="1:15" x14ac:dyDescent="0.2">
      <c r="A24" s="113"/>
      <c r="B24" s="116" t="s">
        <v>115</v>
      </c>
      <c r="C24" s="62"/>
      <c r="D24" s="62"/>
      <c r="E24" s="62"/>
      <c r="F24" s="62"/>
      <c r="G24" s="62"/>
      <c r="H24" s="109"/>
      <c r="I24" s="110"/>
      <c r="J24" s="128"/>
      <c r="K24" s="119"/>
      <c r="L24" s="120"/>
      <c r="N24" s="105"/>
      <c r="O24" s="119"/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05"/>
      <c r="K25" s="119"/>
      <c r="L25" s="112"/>
      <c r="N25" s="105"/>
      <c r="O25" s="119"/>
    </row>
    <row r="26" spans="1:15" x14ac:dyDescent="0.2">
      <c r="A26" s="113"/>
      <c r="B26" s="114" t="s">
        <v>116</v>
      </c>
      <c r="C26" s="62"/>
      <c r="D26" s="62"/>
      <c r="E26" s="62"/>
      <c r="F26" s="62"/>
      <c r="G26" s="62"/>
      <c r="H26" s="109"/>
      <c r="I26" s="110"/>
      <c r="J26" s="105"/>
      <c r="K26" s="119"/>
      <c r="L26" s="112" t="str">
        <f t="shared" ref="L26:L35" si="1">IF(K26=0," ",IF(K26=" -"," -",J26*K26))</f>
        <v xml:space="preserve"> </v>
      </c>
      <c r="N26" s="105"/>
      <c r="O26" s="119"/>
    </row>
    <row r="27" spans="1:15" x14ac:dyDescent="0.2">
      <c r="A27" s="113"/>
      <c r="B27" s="114" t="s">
        <v>117</v>
      </c>
      <c r="C27" s="62"/>
      <c r="D27" s="62"/>
      <c r="E27" s="62"/>
      <c r="F27" s="62"/>
      <c r="G27" s="62"/>
      <c r="H27" s="109"/>
      <c r="I27" s="110" t="s">
        <v>111</v>
      </c>
      <c r="J27" s="117">
        <v>250</v>
      </c>
      <c r="K27" s="119"/>
      <c r="L27" s="120" t="str">
        <f t="shared" si="1"/>
        <v xml:space="preserve"> </v>
      </c>
      <c r="N27" s="105">
        <v>16</v>
      </c>
      <c r="O27" s="119">
        <v>14.47</v>
      </c>
    </row>
    <row r="28" spans="1:15" x14ac:dyDescent="0.2">
      <c r="A28" s="113"/>
      <c r="B28" s="114" t="s">
        <v>118</v>
      </c>
      <c r="C28" s="62"/>
      <c r="D28" s="62"/>
      <c r="E28" s="62"/>
      <c r="F28" s="62"/>
      <c r="G28" s="62"/>
      <c r="H28" s="109"/>
      <c r="I28" s="110" t="s">
        <v>113</v>
      </c>
      <c r="J28" s="126">
        <f>(250*3.8898)</f>
        <v>972.45</v>
      </c>
      <c r="K28" s="119">
        <v>3.72</v>
      </c>
      <c r="L28" s="120">
        <f t="shared" si="1"/>
        <v>3617.5140000000006</v>
      </c>
      <c r="N28" s="129">
        <v>0.5</v>
      </c>
      <c r="O28" s="119">
        <v>18.04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05"/>
      <c r="K29" s="130"/>
      <c r="L29" s="112" t="str">
        <f t="shared" si="1"/>
        <v xml:space="preserve"> </v>
      </c>
      <c r="N29" s="105"/>
      <c r="O29" s="119"/>
    </row>
    <row r="30" spans="1:15" x14ac:dyDescent="0.2">
      <c r="A30" s="113"/>
      <c r="B30" s="114" t="s">
        <v>119</v>
      </c>
      <c r="C30" s="62"/>
      <c r="D30" s="62"/>
      <c r="E30" s="62"/>
      <c r="F30" s="62"/>
      <c r="G30" s="62"/>
      <c r="H30" s="109"/>
      <c r="I30" s="110"/>
      <c r="J30" s="105"/>
      <c r="K30" s="119"/>
      <c r="L30" s="112" t="str">
        <f t="shared" si="1"/>
        <v xml:space="preserve"> </v>
      </c>
      <c r="N30" s="105"/>
      <c r="O30" s="119"/>
    </row>
    <row r="31" spans="1:15" x14ac:dyDescent="0.2">
      <c r="A31" s="113"/>
      <c r="B31" s="114" t="s">
        <v>120</v>
      </c>
      <c r="C31" s="62"/>
      <c r="D31" s="62"/>
      <c r="E31" s="62"/>
      <c r="F31" s="62"/>
      <c r="G31" s="62"/>
      <c r="H31" s="109"/>
      <c r="I31" s="110" t="s">
        <v>111</v>
      </c>
      <c r="J31" s="117">
        <v>370</v>
      </c>
      <c r="K31" s="119"/>
      <c r="L31" s="120" t="str">
        <f t="shared" si="1"/>
        <v xml:space="preserve"> </v>
      </c>
      <c r="N31" s="105">
        <v>771</v>
      </c>
      <c r="O31" s="119">
        <v>18.059999999999999</v>
      </c>
    </row>
    <row r="32" spans="1:15" x14ac:dyDescent="0.2">
      <c r="A32" s="113"/>
      <c r="B32" s="114" t="s">
        <v>121</v>
      </c>
      <c r="C32" s="62"/>
      <c r="D32" s="62"/>
      <c r="E32" s="62"/>
      <c r="F32" s="62"/>
      <c r="G32" s="62"/>
      <c r="H32" s="109"/>
      <c r="I32" s="110" t="s">
        <v>113</v>
      </c>
      <c r="J32" s="126">
        <f>(370*4.85484)</f>
        <v>1796.2908</v>
      </c>
      <c r="K32" s="119">
        <v>3.72</v>
      </c>
      <c r="L32" s="120">
        <f t="shared" si="1"/>
        <v>6682.2017759999999</v>
      </c>
      <c r="N32" s="129">
        <v>0.5</v>
      </c>
      <c r="O32" s="119">
        <v>18.04</v>
      </c>
    </row>
    <row r="33" spans="1:15" x14ac:dyDescent="0.2">
      <c r="A33" s="113"/>
      <c r="B33" s="114"/>
      <c r="C33" s="62"/>
      <c r="D33" s="62"/>
      <c r="E33" s="62"/>
      <c r="F33" s="62"/>
      <c r="G33" s="62"/>
      <c r="H33" s="109"/>
      <c r="I33" s="110"/>
      <c r="J33" s="105"/>
      <c r="K33" s="131"/>
      <c r="L33" s="112" t="str">
        <f t="shared" si="1"/>
        <v xml:space="preserve"> </v>
      </c>
      <c r="N33" s="105"/>
      <c r="O33" s="119"/>
    </row>
    <row r="34" spans="1:15" x14ac:dyDescent="0.2">
      <c r="A34" s="113"/>
      <c r="B34" s="114" t="s">
        <v>122</v>
      </c>
      <c r="C34" s="62"/>
      <c r="D34" s="62"/>
      <c r="E34" s="62"/>
      <c r="F34" s="62"/>
      <c r="G34" s="62"/>
      <c r="H34" s="109"/>
      <c r="I34" s="110" t="s">
        <v>111</v>
      </c>
      <c r="J34" s="117">
        <v>16</v>
      </c>
      <c r="K34" s="119"/>
      <c r="L34" s="120" t="str">
        <f t="shared" si="1"/>
        <v xml:space="preserve"> </v>
      </c>
      <c r="N34" s="105">
        <v>11</v>
      </c>
      <c r="O34" s="119">
        <v>22.5</v>
      </c>
    </row>
    <row r="35" spans="1:15" x14ac:dyDescent="0.2">
      <c r="A35" s="113"/>
      <c r="B35" s="114" t="s">
        <v>123</v>
      </c>
      <c r="C35" s="62"/>
      <c r="D35" s="62"/>
      <c r="E35" s="62"/>
      <c r="F35" s="62"/>
      <c r="G35" s="62"/>
      <c r="H35" s="109"/>
      <c r="I35" s="110" t="s">
        <v>113</v>
      </c>
      <c r="J35" s="126">
        <f>(16*6.0484)</f>
        <v>96.7744</v>
      </c>
      <c r="K35" s="119">
        <v>3.72</v>
      </c>
      <c r="L35" s="120">
        <f t="shared" si="1"/>
        <v>360.00076799999999</v>
      </c>
      <c r="N35" s="105"/>
      <c r="O35" s="119"/>
    </row>
    <row r="36" spans="1:15" x14ac:dyDescent="0.2">
      <c r="A36" s="113"/>
      <c r="B36" s="114"/>
      <c r="C36" s="62"/>
      <c r="D36" s="62"/>
      <c r="E36" s="62"/>
      <c r="F36" s="62"/>
      <c r="G36" s="62"/>
      <c r="H36" s="109"/>
      <c r="I36" s="110"/>
      <c r="J36" s="126"/>
      <c r="K36" s="119"/>
      <c r="L36" s="120"/>
      <c r="N36" s="105"/>
      <c r="O36" s="119"/>
    </row>
    <row r="37" spans="1:15" x14ac:dyDescent="0.2">
      <c r="A37" s="113"/>
      <c r="B37" s="114"/>
      <c r="C37" s="62"/>
      <c r="D37" s="62"/>
      <c r="E37" s="62"/>
      <c r="F37" s="62"/>
      <c r="G37" s="62"/>
      <c r="H37" s="109"/>
      <c r="I37" s="110"/>
      <c r="J37" s="126"/>
      <c r="K37" s="119"/>
      <c r="L37" s="120"/>
      <c r="N37" s="105"/>
      <c r="O37" s="119"/>
    </row>
    <row r="38" spans="1:15" ht="13.5" thickBot="1" x14ac:dyDescent="0.25">
      <c r="A38" s="132"/>
      <c r="B38" s="133"/>
      <c r="C38" s="134"/>
      <c r="D38" s="134"/>
      <c r="E38" s="134"/>
      <c r="F38" s="134"/>
      <c r="G38" s="134"/>
      <c r="H38" s="135"/>
      <c r="I38" s="136"/>
      <c r="J38" s="137"/>
      <c r="K38" s="138"/>
      <c r="L38" s="139"/>
      <c r="N38" s="137"/>
      <c r="O38" s="138"/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124</v>
      </c>
      <c r="B40" s="85"/>
      <c r="C40" s="85"/>
      <c r="D40" s="85"/>
      <c r="E40" s="142" t="s">
        <v>125</v>
      </c>
      <c r="F40" s="85"/>
      <c r="G40" s="85"/>
      <c r="H40" s="103"/>
      <c r="I40" s="42" t="s">
        <v>126</v>
      </c>
      <c r="J40" s="143"/>
      <c r="K40" s="142" t="s">
        <v>127</v>
      </c>
      <c r="L40" s="144"/>
      <c r="N40" s="143"/>
      <c r="O40" s="142" t="s">
        <v>127</v>
      </c>
    </row>
    <row r="41" spans="1:15" ht="13.5" customHeight="1" thickBot="1" x14ac:dyDescent="0.25">
      <c r="A41" s="601"/>
      <c r="B41" s="591"/>
      <c r="C41" s="591"/>
      <c r="D41" s="591"/>
      <c r="E41" s="602"/>
      <c r="F41" s="591"/>
      <c r="G41" s="591"/>
      <c r="H41" s="592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 t="str">
        <f t="shared" ref="L42:L49" si="2">IF(K42=0," ",IF(K42=" -"," -",J42*K42))</f>
        <v xml:space="preserve"> </v>
      </c>
      <c r="N42" s="105"/>
      <c r="O42" s="148"/>
    </row>
    <row r="43" spans="1:15" x14ac:dyDescent="0.2">
      <c r="A43" s="149"/>
      <c r="B43" s="603"/>
      <c r="C43" s="603"/>
      <c r="D43" s="603"/>
      <c r="E43" s="603"/>
      <c r="F43" s="603"/>
      <c r="G43" s="603"/>
      <c r="H43" s="612"/>
      <c r="I43" s="151"/>
      <c r="J43" s="152"/>
      <c r="K43" s="153"/>
      <c r="L43" s="112" t="str">
        <f t="shared" si="2"/>
        <v xml:space="preserve"> </v>
      </c>
      <c r="N43" s="152"/>
      <c r="O43" s="153"/>
    </row>
    <row r="44" spans="1:15" x14ac:dyDescent="0.2">
      <c r="A44" s="149"/>
      <c r="B44" s="603" t="s">
        <v>128</v>
      </c>
      <c r="C44" s="603"/>
      <c r="D44" s="603"/>
      <c r="E44" s="603"/>
      <c r="F44" s="603"/>
      <c r="G44" s="603"/>
      <c r="H44" s="612"/>
      <c r="I44" s="151"/>
      <c r="J44" s="152"/>
      <c r="K44" s="153"/>
      <c r="L44" s="112" t="str">
        <f t="shared" si="2"/>
        <v xml:space="preserve"> </v>
      </c>
      <c r="N44" s="152"/>
      <c r="O44" s="153"/>
    </row>
    <row r="45" spans="1:15" x14ac:dyDescent="0.2">
      <c r="A45" s="149"/>
      <c r="B45" t="s">
        <v>129</v>
      </c>
      <c r="I45" s="151" t="s">
        <v>111</v>
      </c>
      <c r="J45" s="154">
        <v>346</v>
      </c>
      <c r="K45" s="153"/>
      <c r="L45" s="120" t="str">
        <f t="shared" si="2"/>
        <v xml:space="preserve"> </v>
      </c>
      <c r="N45" s="155">
        <v>510</v>
      </c>
      <c r="O45" s="153">
        <v>6.2</v>
      </c>
    </row>
    <row r="46" spans="1:15" x14ac:dyDescent="0.2">
      <c r="A46" s="113"/>
      <c r="B46" s="114" t="s">
        <v>130</v>
      </c>
      <c r="H46" s="109"/>
      <c r="I46" s="110" t="s">
        <v>113</v>
      </c>
      <c r="J46" s="126">
        <f>346*1.1873</f>
        <v>410.80580000000003</v>
      </c>
      <c r="K46" s="148">
        <v>3.72</v>
      </c>
      <c r="L46" s="112">
        <f t="shared" si="2"/>
        <v>1528.1975760000003</v>
      </c>
      <c r="N46" s="155"/>
      <c r="O46" s="156"/>
    </row>
    <row r="47" spans="1:15" x14ac:dyDescent="0.2">
      <c r="A47" s="113"/>
      <c r="B47" s="114" t="s">
        <v>131</v>
      </c>
      <c r="H47" s="109"/>
      <c r="I47" s="110" t="s">
        <v>132</v>
      </c>
      <c r="J47" s="126">
        <f>346*0.004</f>
        <v>1.3840000000000001</v>
      </c>
      <c r="K47" s="148">
        <v>62.67</v>
      </c>
      <c r="L47" s="112">
        <f t="shared" si="2"/>
        <v>86.735280000000003</v>
      </c>
      <c r="N47" s="155"/>
      <c r="O47" s="156"/>
    </row>
    <row r="48" spans="1:15" x14ac:dyDescent="0.2">
      <c r="A48" s="113"/>
      <c r="B48" s="114" t="s">
        <v>133</v>
      </c>
      <c r="H48" s="109"/>
      <c r="I48" s="110" t="s">
        <v>113</v>
      </c>
      <c r="J48" s="126">
        <f>346*0.405485</f>
        <v>140.29781</v>
      </c>
      <c r="K48" s="148">
        <v>3.68</v>
      </c>
      <c r="L48" s="112">
        <f t="shared" si="2"/>
        <v>516.29594080000004</v>
      </c>
      <c r="N48" s="155"/>
      <c r="O48" s="156"/>
    </row>
    <row r="49" spans="1:15" x14ac:dyDescent="0.2">
      <c r="A49" s="113"/>
      <c r="B49" s="114" t="s">
        <v>134</v>
      </c>
      <c r="H49" s="109"/>
      <c r="I49" s="110" t="s">
        <v>113</v>
      </c>
      <c r="J49" s="126">
        <f>346*0.001</f>
        <v>0.34600000000000003</v>
      </c>
      <c r="K49" s="148">
        <v>40.380000000000003</v>
      </c>
      <c r="L49" s="112">
        <f t="shared" si="2"/>
        <v>13.971480000000001</v>
      </c>
      <c r="N49" s="155"/>
      <c r="O49" s="156"/>
    </row>
    <row r="50" spans="1:15" x14ac:dyDescent="0.2">
      <c r="A50" s="113"/>
      <c r="B50" s="114"/>
      <c r="H50" s="109"/>
      <c r="I50" s="110"/>
      <c r="J50" s="126"/>
      <c r="K50" s="148"/>
      <c r="L50" s="112"/>
      <c r="N50" s="155"/>
      <c r="O50" s="156"/>
    </row>
    <row r="51" spans="1:15" x14ac:dyDescent="0.2">
      <c r="A51" s="113"/>
      <c r="B51" s="114"/>
      <c r="H51" s="109"/>
      <c r="I51" s="110"/>
      <c r="J51" s="105"/>
      <c r="K51" s="148"/>
      <c r="L51" s="120"/>
      <c r="N51" s="155"/>
      <c r="O51" s="156"/>
    </row>
    <row r="52" spans="1:15" x14ac:dyDescent="0.2">
      <c r="A52" s="149"/>
      <c r="B52" s="157" t="s">
        <v>135</v>
      </c>
      <c r="C52" s="62"/>
      <c r="D52" s="62"/>
      <c r="I52" s="104"/>
      <c r="J52" s="104"/>
      <c r="K52" s="158"/>
      <c r="L52" s="112" t="str">
        <f>IF(K52=0," ",IF(K52=" -"," -",J52*K52))</f>
        <v xml:space="preserve"> </v>
      </c>
      <c r="N52" s="104"/>
      <c r="O52" s="159"/>
    </row>
    <row r="53" spans="1:15" x14ac:dyDescent="0.2">
      <c r="A53" s="149"/>
      <c r="I53" s="151"/>
      <c r="J53" s="160"/>
      <c r="K53" s="161"/>
      <c r="L53" s="112" t="str">
        <f>IF(K53=0," ",IF(K53=" -"," -",J53*K53))</f>
        <v xml:space="preserve"> </v>
      </c>
      <c r="N53" s="160"/>
      <c r="O53" s="162"/>
    </row>
    <row r="54" spans="1:15" x14ac:dyDescent="0.2">
      <c r="A54" s="149"/>
      <c r="B54" s="157" t="s">
        <v>136</v>
      </c>
      <c r="C54" s="62"/>
      <c r="D54" s="62"/>
      <c r="E54" s="62"/>
      <c r="F54" s="62"/>
      <c r="G54" s="62"/>
      <c r="H54" s="62"/>
      <c r="I54" s="151" t="s">
        <v>111</v>
      </c>
      <c r="J54" s="163">
        <v>385</v>
      </c>
      <c r="K54" s="164"/>
      <c r="L54" s="120" t="str">
        <f>IF(K54=0," ",IF(K54=" -"," -",J54*K54))</f>
        <v xml:space="preserve"> </v>
      </c>
      <c r="N54" s="165">
        <v>9600</v>
      </c>
      <c r="O54" s="164">
        <v>1.51</v>
      </c>
    </row>
    <row r="55" spans="1:15" x14ac:dyDescent="0.2">
      <c r="A55" s="149"/>
      <c r="B55" s="157" t="s">
        <v>137</v>
      </c>
      <c r="C55" s="62"/>
      <c r="D55" s="62"/>
      <c r="E55" s="62"/>
      <c r="F55" s="62"/>
      <c r="G55" s="62"/>
      <c r="H55" s="62"/>
      <c r="I55" s="151" t="s">
        <v>113</v>
      </c>
      <c r="J55" s="166">
        <f>385*0.009948</f>
        <v>3.8299799999999999</v>
      </c>
      <c r="K55" s="164">
        <v>3.72</v>
      </c>
      <c r="L55" s="112">
        <f>IF(K55=0," ",IF(K55=" -"," -",J55*K55))</f>
        <v>14.247525600000001</v>
      </c>
      <c r="N55" s="165"/>
      <c r="O55" s="164"/>
    </row>
    <row r="56" spans="1:15" x14ac:dyDescent="0.2">
      <c r="A56" s="149"/>
      <c r="B56" s="157" t="s">
        <v>138</v>
      </c>
      <c r="C56" s="62"/>
      <c r="D56" s="62"/>
      <c r="E56" s="62"/>
      <c r="F56" s="62"/>
      <c r="G56" s="62"/>
      <c r="H56" s="62"/>
      <c r="I56" s="151" t="s">
        <v>113</v>
      </c>
      <c r="J56" s="166">
        <f>385*0.02</f>
        <v>7.7</v>
      </c>
      <c r="K56" s="164">
        <v>73.650000000000006</v>
      </c>
      <c r="L56" s="112">
        <f>IF(K56=0," ",IF(K56=" -"," -",J56*K56))</f>
        <v>567.10500000000002</v>
      </c>
      <c r="N56" s="165"/>
      <c r="O56" s="164"/>
    </row>
    <row r="57" spans="1:15" x14ac:dyDescent="0.2">
      <c r="A57" s="149"/>
      <c r="B57" s="157"/>
      <c r="C57" s="62"/>
      <c r="D57" s="62"/>
      <c r="E57" s="62"/>
      <c r="F57" s="62"/>
      <c r="G57" s="62"/>
      <c r="H57" s="62"/>
      <c r="I57" s="151"/>
      <c r="J57" s="165"/>
      <c r="K57" s="164"/>
      <c r="L57" s="112"/>
      <c r="N57" s="165"/>
      <c r="O57" s="164"/>
    </row>
    <row r="58" spans="1:15" x14ac:dyDescent="0.2">
      <c r="A58" s="149"/>
      <c r="B58" s="157" t="s">
        <v>139</v>
      </c>
      <c r="C58" s="62"/>
      <c r="D58" s="62"/>
      <c r="E58" s="62"/>
      <c r="F58" s="62"/>
      <c r="G58" s="62"/>
      <c r="H58" s="62"/>
      <c r="I58" s="151" t="s">
        <v>111</v>
      </c>
      <c r="J58" s="163">
        <v>500</v>
      </c>
      <c r="K58" s="164"/>
      <c r="L58" s="120" t="str">
        <f>IF(K58=0," ",IF(K58=" -"," -",J58*K58))</f>
        <v xml:space="preserve"> </v>
      </c>
      <c r="N58" s="165">
        <v>1017</v>
      </c>
      <c r="O58" s="164">
        <v>0.52</v>
      </c>
    </row>
    <row r="59" spans="1:15" x14ac:dyDescent="0.2">
      <c r="A59" s="149"/>
      <c r="B59" s="157" t="s">
        <v>140</v>
      </c>
      <c r="C59" s="62"/>
      <c r="D59" s="62"/>
      <c r="E59" s="62"/>
      <c r="F59" s="62"/>
      <c r="G59" s="62"/>
      <c r="H59" s="62"/>
      <c r="I59" s="151" t="s">
        <v>113</v>
      </c>
      <c r="J59" s="166">
        <f>500*0.729144</f>
        <v>364.572</v>
      </c>
      <c r="K59" s="164">
        <v>3.72</v>
      </c>
      <c r="L59" s="112">
        <f>IF(K59=0," ",IF(K59=" -"," -",J59*K59))</f>
        <v>1356.20784</v>
      </c>
      <c r="N59" s="165"/>
      <c r="O59" s="164"/>
    </row>
    <row r="60" spans="1:15" x14ac:dyDescent="0.2">
      <c r="A60" s="149"/>
      <c r="B60" s="157" t="s">
        <v>141</v>
      </c>
      <c r="C60" s="62"/>
      <c r="D60" s="62"/>
      <c r="E60" s="62"/>
      <c r="F60" s="62"/>
      <c r="G60" s="62"/>
      <c r="H60" s="62"/>
      <c r="I60" s="151" t="s">
        <v>113</v>
      </c>
      <c r="J60" s="166">
        <f>500*0.0056</f>
        <v>2.8</v>
      </c>
      <c r="K60" s="164">
        <v>15.64</v>
      </c>
      <c r="L60" s="112">
        <f>IF(K60=0," ",IF(K60=" -"," -",J60*K60))</f>
        <v>43.792000000000002</v>
      </c>
      <c r="N60" s="165"/>
      <c r="O60" s="164"/>
    </row>
    <row r="61" spans="1:15" x14ac:dyDescent="0.2">
      <c r="A61" s="149"/>
      <c r="B61" s="157"/>
      <c r="C61" s="62"/>
      <c r="D61" s="62"/>
      <c r="E61" s="62"/>
      <c r="F61" s="62"/>
      <c r="G61" s="62"/>
      <c r="H61" s="62"/>
      <c r="I61" s="151"/>
      <c r="J61" s="165"/>
      <c r="K61" s="167"/>
      <c r="L61" s="112"/>
      <c r="N61" s="165"/>
      <c r="O61" s="164"/>
    </row>
    <row r="62" spans="1:15" x14ac:dyDescent="0.2">
      <c r="A62" s="149"/>
      <c r="B62" s="157" t="s">
        <v>142</v>
      </c>
      <c r="C62" s="62"/>
      <c r="D62" s="62"/>
      <c r="E62" s="62"/>
      <c r="F62" s="62"/>
      <c r="G62" s="62"/>
      <c r="H62" s="62"/>
      <c r="I62" s="151" t="s">
        <v>111</v>
      </c>
      <c r="J62" s="163">
        <v>500</v>
      </c>
      <c r="K62" s="164"/>
      <c r="L62" s="120" t="str">
        <f>IF(K62=0," ",IF(K62=" -"," -",J62*K62))</f>
        <v xml:space="preserve"> </v>
      </c>
      <c r="N62" s="165">
        <v>1017</v>
      </c>
      <c r="O62" s="164">
        <v>0.72</v>
      </c>
    </row>
    <row r="63" spans="1:15" x14ac:dyDescent="0.2">
      <c r="A63" s="149"/>
      <c r="B63" s="157" t="s">
        <v>143</v>
      </c>
      <c r="C63" s="62"/>
      <c r="D63" s="62"/>
      <c r="E63" s="62"/>
      <c r="F63" s="62"/>
      <c r="G63" s="62"/>
      <c r="H63" s="62"/>
      <c r="I63" s="151" t="s">
        <v>113</v>
      </c>
      <c r="J63" s="166">
        <f>500*4.551075</f>
        <v>2275.5374999999999</v>
      </c>
      <c r="K63" s="168">
        <v>3.72</v>
      </c>
      <c r="L63" s="120">
        <f>IF(K63=0," ",IF(K63=" -"," -",J63*K63))</f>
        <v>8464.9994999999999</v>
      </c>
      <c r="N63" s="165"/>
      <c r="O63" s="164"/>
    </row>
    <row r="64" spans="1:15" x14ac:dyDescent="0.2">
      <c r="A64" s="149"/>
      <c r="B64" s="157"/>
      <c r="C64" s="62"/>
      <c r="D64" s="62"/>
      <c r="E64" s="62"/>
      <c r="F64" s="62"/>
      <c r="G64" s="62"/>
      <c r="H64" s="62"/>
      <c r="I64" s="151"/>
      <c r="J64" s="166"/>
      <c r="K64" s="168"/>
      <c r="L64" s="125"/>
      <c r="N64" s="165"/>
      <c r="O64" s="164"/>
    </row>
    <row r="65" spans="1:15" x14ac:dyDescent="0.2">
      <c r="A65" s="149"/>
      <c r="B65" s="603" t="s">
        <v>144</v>
      </c>
      <c r="C65" s="604"/>
      <c r="D65" s="604"/>
      <c r="E65" s="604"/>
      <c r="F65" s="604"/>
      <c r="G65" s="604"/>
      <c r="H65" s="605"/>
      <c r="I65" s="151" t="s">
        <v>145</v>
      </c>
      <c r="J65" s="163">
        <v>5000</v>
      </c>
      <c r="K65" s="164"/>
      <c r="L65" s="120" t="str">
        <f>IF(K65=0," ",IF(K65=" -"," -",J65*K65))</f>
        <v xml:space="preserve"> </v>
      </c>
      <c r="N65" s="165">
        <v>10170</v>
      </c>
      <c r="O65" s="164">
        <v>0.78</v>
      </c>
    </row>
    <row r="66" spans="1:15" x14ac:dyDescent="0.2">
      <c r="A66" s="149"/>
      <c r="B66" s="157" t="s">
        <v>146</v>
      </c>
      <c r="C66" s="169"/>
      <c r="D66" s="169"/>
      <c r="E66" s="169"/>
      <c r="F66" s="169"/>
      <c r="G66" s="169"/>
      <c r="H66" s="170"/>
      <c r="I66" s="151" t="s">
        <v>113</v>
      </c>
      <c r="J66" s="166">
        <f>5000*0.02345862</f>
        <v>117.2931</v>
      </c>
      <c r="K66" s="164">
        <v>33.25</v>
      </c>
      <c r="L66" s="120">
        <f>IF(K66=0," ",IF(K66=" -"," -",J66*K66))</f>
        <v>3899.9955749999999</v>
      </c>
      <c r="N66" s="165"/>
      <c r="O66" s="164"/>
    </row>
    <row r="67" spans="1:15" x14ac:dyDescent="0.2">
      <c r="A67" s="149"/>
      <c r="B67" s="157"/>
      <c r="C67" s="169"/>
      <c r="D67" s="169"/>
      <c r="E67" s="169"/>
      <c r="F67" s="169"/>
      <c r="G67" s="169"/>
      <c r="H67" s="170"/>
      <c r="I67" s="151"/>
      <c r="J67" s="166"/>
      <c r="K67" s="164"/>
      <c r="L67" s="120"/>
      <c r="N67" s="165"/>
      <c r="O67" s="164"/>
    </row>
    <row r="68" spans="1:15" x14ac:dyDescent="0.2">
      <c r="A68" s="149"/>
      <c r="B68" s="150"/>
      <c r="C68" s="169"/>
      <c r="D68" s="169"/>
      <c r="E68" s="169"/>
      <c r="F68" s="169"/>
      <c r="G68" s="169"/>
      <c r="H68" s="170"/>
      <c r="I68" s="151"/>
      <c r="J68" s="171"/>
      <c r="K68" s="164"/>
      <c r="L68" s="120"/>
      <c r="N68" s="165"/>
      <c r="O68" s="164"/>
    </row>
    <row r="69" spans="1:15" x14ac:dyDescent="0.2">
      <c r="A69" s="149"/>
      <c r="B69" s="603" t="s">
        <v>147</v>
      </c>
      <c r="C69" s="604"/>
      <c r="D69" s="604"/>
      <c r="E69" s="604"/>
      <c r="F69" s="604"/>
      <c r="G69" s="604"/>
      <c r="H69" s="605"/>
      <c r="I69" s="151" t="s">
        <v>111</v>
      </c>
      <c r="J69" s="163">
        <v>500</v>
      </c>
      <c r="K69" s="153"/>
      <c r="L69" s="120" t="str">
        <f>IF(K69=0," ",IF(K69=" -"," -",J69*K69))</f>
        <v xml:space="preserve"> </v>
      </c>
      <c r="N69" s="165">
        <v>1017</v>
      </c>
      <c r="O69" s="153">
        <v>0.65</v>
      </c>
    </row>
    <row r="70" spans="1:15" x14ac:dyDescent="0.2">
      <c r="A70" s="149"/>
      <c r="B70" s="157" t="s">
        <v>148</v>
      </c>
      <c r="C70" s="169"/>
      <c r="D70" s="169"/>
      <c r="E70" s="169"/>
      <c r="F70" s="169"/>
      <c r="G70" s="169"/>
      <c r="H70" s="170"/>
      <c r="I70" s="151" t="s">
        <v>113</v>
      </c>
      <c r="J70" s="166">
        <f>500*0.0088255</f>
        <v>4.41275</v>
      </c>
      <c r="K70" s="164">
        <v>73.650000000000006</v>
      </c>
      <c r="L70" s="120">
        <f>IF(K70=0," ",IF(K70=" -"," -",J70*K70))</f>
        <v>324.99903750000004</v>
      </c>
      <c r="N70" s="165"/>
      <c r="O70" s="156"/>
    </row>
    <row r="71" spans="1:15" x14ac:dyDescent="0.2">
      <c r="A71" s="149"/>
      <c r="B71" s="150"/>
      <c r="C71" s="169"/>
      <c r="D71" s="169"/>
      <c r="E71" s="169"/>
      <c r="F71" s="169"/>
      <c r="G71" s="169"/>
      <c r="H71" s="170"/>
      <c r="I71" s="151"/>
      <c r="J71" s="163"/>
      <c r="K71" s="156"/>
      <c r="L71" s="112"/>
      <c r="N71" s="165"/>
      <c r="O71" s="156"/>
    </row>
    <row r="72" spans="1:15" x14ac:dyDescent="0.2">
      <c r="A72" s="149"/>
      <c r="B72" s="150"/>
      <c r="C72" s="169"/>
      <c r="D72" s="169"/>
      <c r="E72" s="169"/>
      <c r="F72" s="169"/>
      <c r="G72" s="169"/>
      <c r="H72" s="172"/>
      <c r="I72" s="151"/>
      <c r="J72" s="165"/>
      <c r="K72" s="156"/>
      <c r="L72" s="112" t="str">
        <f>IF(K72=0," ",IF(K72=" -"," -",J72*K72))</f>
        <v xml:space="preserve"> </v>
      </c>
      <c r="N72" s="165"/>
      <c r="O72" s="156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124</v>
      </c>
      <c r="B75" s="85"/>
      <c r="C75" s="85"/>
      <c r="D75" s="85"/>
      <c r="E75" s="142" t="s">
        <v>125</v>
      </c>
      <c r="F75" s="85"/>
      <c r="G75" s="85"/>
      <c r="H75" s="103"/>
      <c r="I75" s="42" t="s">
        <v>126</v>
      </c>
      <c r="J75" s="143"/>
      <c r="K75" s="142" t="s">
        <v>127</v>
      </c>
      <c r="L75" s="144"/>
      <c r="N75" s="143"/>
      <c r="O75" s="142" t="s">
        <v>127</v>
      </c>
    </row>
    <row r="76" spans="1:15" ht="13.5" customHeight="1" thickBot="1" x14ac:dyDescent="0.25">
      <c r="A76" s="601"/>
      <c r="B76" s="591"/>
      <c r="C76" s="591"/>
      <c r="D76" s="591"/>
      <c r="E76" s="602"/>
      <c r="F76" s="591"/>
      <c r="G76" s="591"/>
      <c r="H76" s="592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05"/>
      <c r="K77" s="148"/>
      <c r="L77" s="112"/>
      <c r="N77" s="105"/>
      <c r="O77" s="148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05"/>
      <c r="K78" s="148"/>
      <c r="L78" s="112"/>
      <c r="N78" s="105"/>
      <c r="O78" s="148"/>
    </row>
    <row r="79" spans="1:15" x14ac:dyDescent="0.2">
      <c r="A79" s="113"/>
      <c r="B79" s="114" t="s">
        <v>149</v>
      </c>
      <c r="C79" s="62"/>
      <c r="D79" s="62"/>
      <c r="E79" s="62"/>
      <c r="F79" s="62"/>
      <c r="G79" s="62"/>
      <c r="H79" s="109"/>
      <c r="I79" s="110"/>
      <c r="J79" s="105"/>
      <c r="K79" s="148"/>
      <c r="L79" s="112" t="str">
        <f t="shared" ref="L79:L84" si="3">IF(K79=0," ",IF(K79=" -"," -",J79*K79))</f>
        <v xml:space="preserve"> </v>
      </c>
      <c r="N79" s="105"/>
      <c r="O79" s="148"/>
    </row>
    <row r="80" spans="1:15" x14ac:dyDescent="0.2">
      <c r="A80" s="113"/>
      <c r="B80" s="114"/>
      <c r="C80" s="62"/>
      <c r="D80" s="62"/>
      <c r="E80" s="62"/>
      <c r="F80" s="62"/>
      <c r="G80" s="62"/>
      <c r="H80" s="109"/>
      <c r="I80" s="110"/>
      <c r="J80" s="105"/>
      <c r="K80" s="148"/>
      <c r="L80" s="112" t="str">
        <f t="shared" si="3"/>
        <v xml:space="preserve"> </v>
      </c>
      <c r="N80" s="105"/>
      <c r="O80" s="148"/>
    </row>
    <row r="81" spans="1:15" x14ac:dyDescent="0.2">
      <c r="A81" s="113"/>
      <c r="B81" s="114" t="s">
        <v>150</v>
      </c>
      <c r="C81" s="62"/>
      <c r="D81" s="62"/>
      <c r="E81" s="62"/>
      <c r="F81" s="62"/>
      <c r="G81" s="62"/>
      <c r="H81" s="109"/>
      <c r="I81" s="110"/>
      <c r="J81" s="105"/>
      <c r="K81" s="119"/>
      <c r="L81" s="112" t="str">
        <f t="shared" si="3"/>
        <v xml:space="preserve"> </v>
      </c>
      <c r="N81" s="105"/>
      <c r="O81" s="119"/>
    </row>
    <row r="82" spans="1:15" x14ac:dyDescent="0.2">
      <c r="A82" s="149"/>
      <c r="B82" s="114" t="s">
        <v>151</v>
      </c>
      <c r="C82" s="62"/>
      <c r="D82" s="62"/>
      <c r="E82" s="62"/>
      <c r="F82" s="62"/>
      <c r="G82" s="62"/>
      <c r="H82" s="109"/>
      <c r="I82" s="110" t="s">
        <v>104</v>
      </c>
      <c r="J82" s="173">
        <v>344.83</v>
      </c>
      <c r="K82" s="119"/>
      <c r="L82" s="120" t="str">
        <f t="shared" si="3"/>
        <v xml:space="preserve"> </v>
      </c>
      <c r="N82" s="105">
        <v>345</v>
      </c>
      <c r="O82" s="119">
        <v>51.8</v>
      </c>
    </row>
    <row r="83" spans="1:15" x14ac:dyDescent="0.2">
      <c r="A83" s="149"/>
      <c r="B83" s="174" t="s">
        <v>152</v>
      </c>
      <c r="C83" s="62"/>
      <c r="D83" s="62"/>
      <c r="E83" s="62"/>
      <c r="F83" s="62"/>
      <c r="G83" s="62"/>
      <c r="H83" s="109"/>
      <c r="I83" s="110" t="s">
        <v>113</v>
      </c>
      <c r="J83" s="126">
        <f>344.83*4.1553</f>
        <v>1432.8720990000002</v>
      </c>
      <c r="K83" s="119">
        <v>3.72</v>
      </c>
      <c r="L83" s="112">
        <f t="shared" si="3"/>
        <v>5330.2842082800007</v>
      </c>
      <c r="N83" s="105"/>
      <c r="O83" s="119"/>
    </row>
    <row r="84" spans="1:15" x14ac:dyDescent="0.2">
      <c r="A84" s="149"/>
      <c r="B84" s="114" t="s">
        <v>153</v>
      </c>
      <c r="C84" s="62"/>
      <c r="D84" s="62"/>
      <c r="E84" s="62"/>
      <c r="F84" s="62"/>
      <c r="G84" s="62"/>
      <c r="H84" s="109"/>
      <c r="I84" s="110" t="s">
        <v>113</v>
      </c>
      <c r="J84" s="126">
        <f>344.83*0.4321</f>
        <v>149.00104299999998</v>
      </c>
      <c r="K84" s="119">
        <v>2.37</v>
      </c>
      <c r="L84" s="112">
        <f t="shared" si="3"/>
        <v>353.13247190999999</v>
      </c>
      <c r="N84" s="105"/>
      <c r="O84" s="119"/>
    </row>
    <row r="85" spans="1:15" x14ac:dyDescent="0.2">
      <c r="A85" s="113"/>
      <c r="B85" s="114"/>
      <c r="C85" s="62"/>
      <c r="D85" s="62"/>
      <c r="E85" s="62"/>
      <c r="F85" s="62"/>
      <c r="G85" s="62"/>
      <c r="H85" s="109"/>
      <c r="I85" s="110"/>
      <c r="J85" s="126"/>
      <c r="K85" s="119"/>
      <c r="L85" s="112"/>
      <c r="N85" s="105"/>
      <c r="O85" s="119"/>
    </row>
    <row r="86" spans="1:15" x14ac:dyDescent="0.2">
      <c r="A86" s="113"/>
      <c r="B86" s="114"/>
      <c r="C86" s="62"/>
      <c r="D86" s="62"/>
      <c r="E86" s="62"/>
      <c r="F86" s="62"/>
      <c r="G86" s="62"/>
      <c r="H86" s="109"/>
      <c r="I86" s="110"/>
      <c r="J86" s="105"/>
      <c r="K86" s="119"/>
      <c r="L86" s="112"/>
      <c r="N86" s="105"/>
      <c r="O86" s="119"/>
    </row>
    <row r="87" spans="1:15" x14ac:dyDescent="0.2">
      <c r="A87" s="113"/>
      <c r="B87" s="114" t="s">
        <v>154</v>
      </c>
      <c r="C87" s="62"/>
      <c r="D87" s="62"/>
      <c r="E87" s="62"/>
      <c r="F87" s="62"/>
      <c r="G87" s="62"/>
      <c r="H87" s="109"/>
      <c r="I87" s="110"/>
      <c r="J87" s="105"/>
      <c r="K87" s="119"/>
      <c r="L87" s="120"/>
      <c r="N87" s="105"/>
      <c r="O87" s="119"/>
    </row>
    <row r="88" spans="1:15" x14ac:dyDescent="0.2">
      <c r="A88" s="113"/>
      <c r="B88" s="114"/>
      <c r="C88" s="62"/>
      <c r="D88" s="62"/>
      <c r="E88" s="62"/>
      <c r="F88" s="62"/>
      <c r="G88" s="62"/>
      <c r="H88" s="109"/>
      <c r="I88" s="110"/>
      <c r="J88" s="105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13"/>
      <c r="B89" s="114" t="s">
        <v>155</v>
      </c>
      <c r="C89" s="62"/>
      <c r="D89" s="62"/>
      <c r="E89" s="62"/>
      <c r="F89" s="62"/>
      <c r="G89" s="62"/>
      <c r="H89" s="109"/>
      <c r="I89" s="110" t="s">
        <v>156</v>
      </c>
      <c r="J89" s="173">
        <v>1009.5</v>
      </c>
      <c r="K89" s="119"/>
      <c r="L89" s="120" t="str">
        <f>IF(K89=0," ",IF(K89=" -"," -",J89*K89))</f>
        <v xml:space="preserve"> </v>
      </c>
      <c r="N89" s="105">
        <v>1002</v>
      </c>
      <c r="O89" s="119">
        <v>21.07</v>
      </c>
    </row>
    <row r="90" spans="1:15" x14ac:dyDescent="0.2">
      <c r="A90" s="113"/>
      <c r="B90" s="114" t="s">
        <v>157</v>
      </c>
      <c r="C90" s="62"/>
      <c r="D90" s="62"/>
      <c r="E90" s="62"/>
      <c r="F90" s="62"/>
      <c r="G90" s="62"/>
      <c r="H90" s="109"/>
      <c r="I90" s="110" t="s">
        <v>113</v>
      </c>
      <c r="J90" s="175">
        <f>1009.5*1.494</f>
        <v>1508.193</v>
      </c>
      <c r="K90" s="119">
        <v>5.79</v>
      </c>
      <c r="L90" s="112">
        <f>IF(K90=0," ",IF(K90=" -"," -",J90*K90))</f>
        <v>8732.4374700000008</v>
      </c>
      <c r="N90" s="105"/>
      <c r="O90" s="119"/>
    </row>
    <row r="91" spans="1:15" x14ac:dyDescent="0.2">
      <c r="A91" s="113"/>
      <c r="B91" s="114" t="s">
        <v>158</v>
      </c>
      <c r="C91" s="62"/>
      <c r="D91" s="62"/>
      <c r="E91" s="62"/>
      <c r="F91" s="62"/>
      <c r="G91" s="62"/>
      <c r="H91" s="109"/>
      <c r="I91" s="110" t="s">
        <v>113</v>
      </c>
      <c r="J91" s="175">
        <f>1009.5*1.4973</f>
        <v>1511.5243500000001</v>
      </c>
      <c r="K91" s="119">
        <v>3.72</v>
      </c>
      <c r="L91" s="112">
        <f>IF(K91=0," ",IF(K91=" -"," -",J91*K91))</f>
        <v>5622.8705820000005</v>
      </c>
      <c r="N91" s="105"/>
      <c r="O91" s="119"/>
    </row>
    <row r="92" spans="1:15" x14ac:dyDescent="0.2">
      <c r="A92" s="113"/>
      <c r="B92" s="114"/>
      <c r="C92" s="62"/>
      <c r="D92" s="62"/>
      <c r="E92" s="62"/>
      <c r="F92" s="62"/>
      <c r="G92" s="62"/>
      <c r="H92" s="109"/>
      <c r="I92" s="110"/>
      <c r="J92" s="176"/>
      <c r="K92" s="119"/>
      <c r="L92" s="112"/>
      <c r="N92" s="105"/>
      <c r="O92" s="119"/>
    </row>
    <row r="93" spans="1:15" x14ac:dyDescent="0.2">
      <c r="A93" s="113"/>
      <c r="B93" s="114" t="s">
        <v>159</v>
      </c>
      <c r="C93" s="62"/>
      <c r="D93" s="62"/>
      <c r="E93" s="62"/>
      <c r="F93" s="62"/>
      <c r="G93" s="62"/>
      <c r="H93" s="109"/>
      <c r="I93" s="110" t="s">
        <v>156</v>
      </c>
      <c r="J93" s="173">
        <v>16.86</v>
      </c>
      <c r="K93" s="119"/>
      <c r="L93" s="120" t="str">
        <f>IF(K93=0," ",IF(K93=" -"," -",J93*K93))</f>
        <v xml:space="preserve"> </v>
      </c>
      <c r="N93" s="105">
        <v>17</v>
      </c>
      <c r="O93" s="119">
        <v>34.58</v>
      </c>
    </row>
    <row r="94" spans="1:15" x14ac:dyDescent="0.2">
      <c r="A94" s="113"/>
      <c r="B94" s="114" t="s">
        <v>160</v>
      </c>
      <c r="C94" s="62"/>
      <c r="D94" s="62"/>
      <c r="E94" s="62"/>
      <c r="F94" s="62"/>
      <c r="G94" s="62"/>
      <c r="H94" s="109"/>
      <c r="I94" s="110" t="s">
        <v>113</v>
      </c>
      <c r="J94" s="175">
        <f>16.86*1.9724</f>
        <v>33.254663999999998</v>
      </c>
      <c r="K94" s="119">
        <v>5.79</v>
      </c>
      <c r="L94" s="112">
        <f>IF(K94=0," ",IF(K94=" -"," -",J94*K94))</f>
        <v>192.54450455999998</v>
      </c>
      <c r="N94" s="105"/>
      <c r="O94" s="119"/>
    </row>
    <row r="95" spans="1:15" x14ac:dyDescent="0.2">
      <c r="A95" s="113"/>
      <c r="B95" s="114" t="s">
        <v>161</v>
      </c>
      <c r="C95" s="62"/>
      <c r="D95" s="62"/>
      <c r="E95" s="62"/>
      <c r="F95" s="62"/>
      <c r="G95" s="62"/>
      <c r="H95" s="109"/>
      <c r="I95" s="110" t="s">
        <v>113</v>
      </c>
      <c r="J95" s="175">
        <f>16.86*1.9731</f>
        <v>33.266466000000001</v>
      </c>
      <c r="K95" s="119">
        <v>3.72</v>
      </c>
      <c r="L95" s="112">
        <f>IF(K95=0," ",IF(K95=" -"," -",J95*K95))</f>
        <v>123.75125352000001</v>
      </c>
      <c r="N95" s="105"/>
      <c r="O95" s="119"/>
    </row>
    <row r="96" spans="1:15" x14ac:dyDescent="0.2">
      <c r="A96" s="113"/>
      <c r="B96" s="114"/>
      <c r="C96" s="62"/>
      <c r="D96" s="62"/>
      <c r="E96" s="62"/>
      <c r="F96" s="62"/>
      <c r="G96" s="62"/>
      <c r="H96" s="109"/>
      <c r="I96" s="110"/>
      <c r="J96" s="173"/>
      <c r="K96" s="119"/>
      <c r="L96" s="112"/>
      <c r="N96" s="105"/>
      <c r="O96" s="119"/>
    </row>
    <row r="97" spans="1:15" x14ac:dyDescent="0.2">
      <c r="A97" s="113"/>
      <c r="B97" s="114" t="s">
        <v>162</v>
      </c>
      <c r="C97" s="62"/>
      <c r="D97" s="62"/>
      <c r="E97" s="62"/>
      <c r="F97" s="62"/>
      <c r="G97" s="62"/>
      <c r="H97" s="109"/>
      <c r="I97" s="110"/>
      <c r="J97" s="127"/>
      <c r="K97" s="119"/>
      <c r="L97" s="112" t="str">
        <f>IF(K97=0," ",IF(K97=" -"," -",J97*K97))</f>
        <v xml:space="preserve"> </v>
      </c>
      <c r="N97" s="105"/>
      <c r="O97" s="119"/>
    </row>
    <row r="98" spans="1:15" x14ac:dyDescent="0.2">
      <c r="A98" s="113"/>
      <c r="B98" s="114" t="s">
        <v>163</v>
      </c>
      <c r="C98" s="62"/>
      <c r="D98" s="62"/>
      <c r="E98" s="62"/>
      <c r="F98" s="62"/>
      <c r="G98" s="62"/>
      <c r="H98" s="109"/>
      <c r="I98" s="110" t="s">
        <v>156</v>
      </c>
      <c r="J98" s="173">
        <v>952.81</v>
      </c>
      <c r="K98" s="119"/>
      <c r="L98" s="120" t="str">
        <f>IF(K98=0," ",IF(K98=" -"," -",J98*K98))</f>
        <v xml:space="preserve"> </v>
      </c>
      <c r="N98" s="105">
        <v>477</v>
      </c>
      <c r="O98" s="119">
        <v>39.29</v>
      </c>
    </row>
    <row r="99" spans="1:15" x14ac:dyDescent="0.2">
      <c r="A99" s="113"/>
      <c r="B99" s="114" t="s">
        <v>164</v>
      </c>
      <c r="C99" s="62"/>
      <c r="D99" s="62"/>
      <c r="E99" s="62"/>
      <c r="F99" s="62"/>
      <c r="G99" s="62"/>
      <c r="H99" s="109"/>
      <c r="I99" s="110" t="s">
        <v>113</v>
      </c>
      <c r="J99" s="175">
        <f>952.81*1.9931</f>
        <v>1899.045611</v>
      </c>
      <c r="K99" s="119">
        <v>5.79</v>
      </c>
      <c r="L99" s="112">
        <f>IF(K99=0," ",IF(K99=" -"," -",J99*K99))</f>
        <v>10995.47408769</v>
      </c>
      <c r="N99" s="105"/>
      <c r="O99" s="119"/>
    </row>
    <row r="100" spans="1:15" x14ac:dyDescent="0.2">
      <c r="A100" s="113"/>
      <c r="B100" s="114" t="s">
        <v>165</v>
      </c>
      <c r="C100" s="62"/>
      <c r="D100" s="62"/>
      <c r="E100" s="62"/>
      <c r="F100" s="62"/>
      <c r="G100" s="62"/>
      <c r="H100" s="109"/>
      <c r="I100" s="110" t="s">
        <v>113</v>
      </c>
      <c r="J100" s="175">
        <f>952.81*1.9946</f>
        <v>1900.4748259999999</v>
      </c>
      <c r="K100" s="119">
        <v>3.72</v>
      </c>
      <c r="L100" s="112">
        <f>IF(K100=0," ",IF(K100=" -"," -",J100*K100))</f>
        <v>7069.7663527200002</v>
      </c>
      <c r="N100" s="105"/>
      <c r="O100" s="119"/>
    </row>
    <row r="101" spans="1:15" x14ac:dyDescent="0.2">
      <c r="A101" s="149"/>
      <c r="B101" s="114"/>
      <c r="C101" s="62"/>
      <c r="D101" s="62"/>
      <c r="E101" s="62"/>
      <c r="F101" s="62"/>
      <c r="G101" s="62"/>
      <c r="H101" s="109"/>
      <c r="I101" s="110"/>
      <c r="J101" s="127"/>
      <c r="K101" s="119"/>
      <c r="L101" s="112"/>
      <c r="N101" s="105"/>
      <c r="O101" s="119"/>
    </row>
    <row r="102" spans="1:15" x14ac:dyDescent="0.2">
      <c r="A102" s="149"/>
      <c r="B102" s="114"/>
      <c r="C102" s="62"/>
      <c r="D102" s="62"/>
      <c r="E102" s="62"/>
      <c r="F102" s="62"/>
      <c r="G102" s="62"/>
      <c r="H102" s="109"/>
      <c r="I102" s="110"/>
      <c r="J102" s="127"/>
      <c r="K102" s="119"/>
      <c r="L102" s="112"/>
      <c r="N102" s="105"/>
      <c r="O102" s="119"/>
    </row>
    <row r="103" spans="1:15" x14ac:dyDescent="0.2">
      <c r="A103" s="149"/>
      <c r="B103" s="116" t="s">
        <v>166</v>
      </c>
      <c r="C103" s="62"/>
      <c r="D103" s="62"/>
      <c r="E103" s="62"/>
      <c r="F103" s="62"/>
      <c r="G103" s="62"/>
      <c r="H103" s="109"/>
      <c r="I103" s="110" t="s">
        <v>167</v>
      </c>
      <c r="J103" s="173">
        <v>14188</v>
      </c>
      <c r="K103" s="119"/>
      <c r="L103" s="120" t="str">
        <f>IF(K103=0," ",IF(K103=" -"," -",J103*K103))</f>
        <v xml:space="preserve"> </v>
      </c>
      <c r="N103" s="105">
        <v>11520</v>
      </c>
      <c r="O103" s="119">
        <v>4.3</v>
      </c>
    </row>
    <row r="104" spans="1:15" x14ac:dyDescent="0.2">
      <c r="A104" s="149"/>
      <c r="B104" s="116" t="s">
        <v>168</v>
      </c>
      <c r="C104" s="62"/>
      <c r="D104" s="62"/>
      <c r="E104" s="62"/>
      <c r="F104" s="62"/>
      <c r="G104" s="62"/>
      <c r="H104" s="109"/>
      <c r="I104" s="110" t="s">
        <v>113</v>
      </c>
      <c r="J104" s="175">
        <f>14188*0.1002</f>
        <v>1421.6376</v>
      </c>
      <c r="K104" s="119">
        <v>5.79</v>
      </c>
      <c r="L104" s="112">
        <f>IF(K104=0," ",IF(K104=" -"," -",J104*K104))</f>
        <v>8231.2817040000009</v>
      </c>
      <c r="N104" s="105"/>
      <c r="O104" s="119"/>
    </row>
    <row r="105" spans="1:15" x14ac:dyDescent="0.2">
      <c r="A105" s="149"/>
      <c r="B105" s="116" t="s">
        <v>169</v>
      </c>
      <c r="C105" s="62"/>
      <c r="D105" s="62"/>
      <c r="E105" s="62"/>
      <c r="F105" s="62"/>
      <c r="G105" s="62"/>
      <c r="H105" s="109"/>
      <c r="I105" s="110" t="s">
        <v>113</v>
      </c>
      <c r="J105" s="175">
        <f>14188*0.0894</f>
        <v>1268.4071999999999</v>
      </c>
      <c r="K105" s="119">
        <v>4.3600000000000003</v>
      </c>
      <c r="L105" s="112">
        <f>IF(K105=0," ",IF(K105=" -"," -",J105*K105))</f>
        <v>5530.255392</v>
      </c>
      <c r="N105" s="105"/>
      <c r="O105" s="119"/>
    </row>
    <row r="106" spans="1:15" x14ac:dyDescent="0.2">
      <c r="A106" s="149"/>
      <c r="B106" s="116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49"/>
      <c r="B107" s="116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124</v>
      </c>
      <c r="B110" s="85"/>
      <c r="C110" s="85"/>
      <c r="D110" s="85"/>
      <c r="E110" s="142" t="s">
        <v>125</v>
      </c>
      <c r="F110" s="85"/>
      <c r="G110" s="85"/>
      <c r="H110" s="103"/>
      <c r="I110" s="42" t="s">
        <v>126</v>
      </c>
      <c r="J110" s="143"/>
      <c r="K110" s="142" t="s">
        <v>127</v>
      </c>
      <c r="L110" s="144"/>
      <c r="N110" s="143"/>
      <c r="O110" s="142" t="s">
        <v>127</v>
      </c>
    </row>
    <row r="111" spans="1:15" ht="13.5" customHeight="1" thickBot="1" x14ac:dyDescent="0.25">
      <c r="A111" s="601"/>
      <c r="B111" s="591"/>
      <c r="C111" s="591"/>
      <c r="D111" s="591"/>
      <c r="E111" s="602"/>
      <c r="F111" s="591"/>
      <c r="G111" s="591"/>
      <c r="H111" s="592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6"/>
      <c r="C112" s="62"/>
      <c r="D112" s="62"/>
      <c r="E112" s="62"/>
      <c r="F112" s="62"/>
      <c r="G112" s="62"/>
      <c r="H112" s="109"/>
      <c r="I112" s="110"/>
      <c r="J112" s="175"/>
      <c r="K112" s="119"/>
      <c r="L112" s="112"/>
      <c r="N112" s="105"/>
      <c r="O112" s="119"/>
    </row>
    <row r="113" spans="1:15" x14ac:dyDescent="0.2">
      <c r="A113" s="149"/>
      <c r="B113" s="114" t="s">
        <v>170</v>
      </c>
      <c r="C113" s="62"/>
      <c r="D113" s="62"/>
      <c r="E113" s="62"/>
      <c r="F113" s="62"/>
      <c r="G113" s="62"/>
      <c r="H113" s="109"/>
      <c r="I113" s="110"/>
      <c r="J113" s="175"/>
      <c r="K113" s="119"/>
      <c r="L113" s="112"/>
      <c r="N113" s="105"/>
      <c r="O113" s="119"/>
    </row>
    <row r="114" spans="1:15" x14ac:dyDescent="0.2">
      <c r="A114" s="149"/>
      <c r="B114" s="114"/>
      <c r="C114" s="62"/>
      <c r="D114" s="62"/>
      <c r="E114" s="62"/>
      <c r="F114" s="62"/>
      <c r="G114" s="62"/>
      <c r="H114" s="109"/>
      <c r="I114" s="110"/>
      <c r="J114" s="175"/>
      <c r="K114" s="119"/>
      <c r="L114" s="112"/>
      <c r="N114" s="105"/>
      <c r="O114" s="119"/>
    </row>
    <row r="115" spans="1:15" x14ac:dyDescent="0.2">
      <c r="A115" s="149"/>
      <c r="B115" s="114" t="s">
        <v>171</v>
      </c>
      <c r="C115" s="62"/>
      <c r="D115" s="62"/>
      <c r="E115" s="62"/>
      <c r="F115" s="62"/>
      <c r="G115" s="62"/>
      <c r="H115" s="109"/>
      <c r="I115" s="110" t="s">
        <v>111</v>
      </c>
      <c r="J115" s="173">
        <v>193</v>
      </c>
      <c r="K115" s="119"/>
      <c r="L115" s="120" t="str">
        <f t="shared" ref="L115:L125" si="4">IF(K115=0," ",IF(K115=" -"," -",J115*K115))</f>
        <v xml:space="preserve"> </v>
      </c>
      <c r="N115" s="105">
        <v>192</v>
      </c>
      <c r="O115" s="119">
        <v>256.13</v>
      </c>
    </row>
    <row r="116" spans="1:15" x14ac:dyDescent="0.2">
      <c r="A116" s="149"/>
      <c r="B116" s="114" t="s">
        <v>172</v>
      </c>
      <c r="C116" s="62"/>
      <c r="D116" s="62"/>
      <c r="E116" s="62"/>
      <c r="F116" s="62"/>
      <c r="G116" s="62"/>
      <c r="H116" s="109"/>
      <c r="I116" s="110" t="s">
        <v>113</v>
      </c>
      <c r="J116" s="175">
        <f>193*3.4801</f>
        <v>671.65930000000003</v>
      </c>
      <c r="K116" s="119">
        <v>5.79</v>
      </c>
      <c r="L116" s="112">
        <f t="shared" si="4"/>
        <v>3888.9073470000003</v>
      </c>
      <c r="N116" s="105"/>
      <c r="O116" s="119"/>
    </row>
    <row r="117" spans="1:15" x14ac:dyDescent="0.2">
      <c r="A117" s="149"/>
      <c r="B117" s="114" t="s">
        <v>173</v>
      </c>
      <c r="C117" s="62"/>
      <c r="D117" s="62"/>
      <c r="E117" s="62"/>
      <c r="F117" s="62"/>
      <c r="G117" s="62"/>
      <c r="H117" s="109"/>
      <c r="I117" s="110" t="s">
        <v>113</v>
      </c>
      <c r="J117" s="175">
        <f>193*15.0134</f>
        <v>2897.5862000000002</v>
      </c>
      <c r="K117" s="119">
        <v>3.72</v>
      </c>
      <c r="L117" s="112">
        <f t="shared" si="4"/>
        <v>10779.020664000001</v>
      </c>
      <c r="N117" s="105"/>
      <c r="O117" s="119"/>
    </row>
    <row r="118" spans="1:15" x14ac:dyDescent="0.2">
      <c r="A118" s="149"/>
      <c r="B118" s="114" t="s">
        <v>174</v>
      </c>
      <c r="C118" s="62"/>
      <c r="D118" s="62"/>
      <c r="E118" s="62"/>
      <c r="F118" s="62"/>
      <c r="G118" s="62"/>
      <c r="H118" s="109"/>
      <c r="I118" s="110" t="s">
        <v>113</v>
      </c>
      <c r="J118" s="175">
        <f>193*2.1983</f>
        <v>424.27190000000002</v>
      </c>
      <c r="K118" s="119">
        <v>2.37</v>
      </c>
      <c r="L118" s="112">
        <f t="shared" si="4"/>
        <v>1005.5244030000001</v>
      </c>
      <c r="N118" s="105"/>
      <c r="O118" s="119"/>
    </row>
    <row r="119" spans="1:15" x14ac:dyDescent="0.2">
      <c r="A119" s="149"/>
      <c r="B119" s="114" t="s">
        <v>175</v>
      </c>
      <c r="C119" s="62"/>
      <c r="D119" s="62"/>
      <c r="E119" s="62"/>
      <c r="F119" s="62"/>
      <c r="G119" s="62"/>
      <c r="H119" s="109"/>
      <c r="I119" s="110" t="s">
        <v>113</v>
      </c>
      <c r="J119" s="175">
        <f>193*5.8868</f>
        <v>1136.1523999999999</v>
      </c>
      <c r="K119" s="119">
        <v>1.06</v>
      </c>
      <c r="L119" s="112">
        <f t="shared" si="4"/>
        <v>1204.3215439999999</v>
      </c>
      <c r="N119" s="105"/>
      <c r="O119" s="119"/>
    </row>
    <row r="120" spans="1:15" x14ac:dyDescent="0.2">
      <c r="A120" s="149"/>
      <c r="B120" s="114"/>
      <c r="C120" s="62"/>
      <c r="D120" s="62"/>
      <c r="E120" s="62"/>
      <c r="F120" s="62"/>
      <c r="G120" s="62"/>
      <c r="H120" s="109"/>
      <c r="I120" s="110"/>
      <c r="J120" s="176"/>
      <c r="K120" s="119"/>
      <c r="L120" s="112" t="str">
        <f t="shared" si="4"/>
        <v xml:space="preserve"> </v>
      </c>
      <c r="N120" s="105"/>
      <c r="O120" s="119"/>
    </row>
    <row r="121" spans="1:15" x14ac:dyDescent="0.2">
      <c r="A121" s="149"/>
      <c r="B121" s="114" t="s">
        <v>176</v>
      </c>
      <c r="C121" s="62"/>
      <c r="D121" s="62"/>
      <c r="E121" s="62"/>
      <c r="F121" s="62"/>
      <c r="G121" s="62"/>
      <c r="H121" s="109"/>
      <c r="I121" s="110" t="s">
        <v>111</v>
      </c>
      <c r="J121" s="173">
        <v>44</v>
      </c>
      <c r="K121" s="119"/>
      <c r="L121" s="120" t="str">
        <f t="shared" si="4"/>
        <v xml:space="preserve"> </v>
      </c>
      <c r="N121" s="105">
        <v>44</v>
      </c>
      <c r="O121" s="119">
        <v>324.22000000000003</v>
      </c>
    </row>
    <row r="122" spans="1:15" x14ac:dyDescent="0.2">
      <c r="A122" s="149"/>
      <c r="B122" s="114" t="s">
        <v>177</v>
      </c>
      <c r="C122" s="62"/>
      <c r="D122" s="62"/>
      <c r="E122" s="62"/>
      <c r="F122" s="62"/>
      <c r="G122" s="62"/>
      <c r="H122" s="109"/>
      <c r="I122" s="110" t="s">
        <v>113</v>
      </c>
      <c r="J122" s="175">
        <f>44*3.4801</f>
        <v>153.12440000000001</v>
      </c>
      <c r="K122" s="119">
        <v>5.79</v>
      </c>
      <c r="L122" s="112">
        <f t="shared" si="4"/>
        <v>886.59027600000002</v>
      </c>
      <c r="N122" s="105"/>
      <c r="O122" s="119"/>
    </row>
    <row r="123" spans="1:15" x14ac:dyDescent="0.2">
      <c r="A123" s="149"/>
      <c r="B123" s="114" t="s">
        <v>178</v>
      </c>
      <c r="C123" s="62"/>
      <c r="D123" s="62"/>
      <c r="E123" s="62"/>
      <c r="F123" s="62"/>
      <c r="G123" s="62"/>
      <c r="H123" s="109"/>
      <c r="I123" s="110" t="s">
        <v>113</v>
      </c>
      <c r="J123" s="175">
        <f>44*15.0134</f>
        <v>660.58960000000002</v>
      </c>
      <c r="K123" s="119">
        <v>3.72</v>
      </c>
      <c r="L123" s="112">
        <f t="shared" si="4"/>
        <v>2457.3933120000002</v>
      </c>
      <c r="N123" s="105"/>
      <c r="O123" s="119"/>
    </row>
    <row r="124" spans="1:15" x14ac:dyDescent="0.2">
      <c r="A124" s="149"/>
      <c r="B124" s="114" t="s">
        <v>179</v>
      </c>
      <c r="C124" s="62"/>
      <c r="D124" s="62"/>
      <c r="E124" s="62"/>
      <c r="F124" s="62"/>
      <c r="G124" s="62"/>
      <c r="H124" s="109"/>
      <c r="I124" s="110" t="s">
        <v>113</v>
      </c>
      <c r="J124" s="175">
        <f>44*2.1983</f>
        <v>96.725200000000001</v>
      </c>
      <c r="K124" s="119">
        <v>2.37</v>
      </c>
      <c r="L124" s="112">
        <f t="shared" si="4"/>
        <v>229.23872400000002</v>
      </c>
      <c r="N124" s="105"/>
      <c r="O124" s="119"/>
    </row>
    <row r="125" spans="1:15" x14ac:dyDescent="0.2">
      <c r="A125" s="149"/>
      <c r="B125" s="114" t="s">
        <v>180</v>
      </c>
      <c r="C125" s="62"/>
      <c r="D125" s="62"/>
      <c r="E125" s="62"/>
      <c r="F125" s="62"/>
      <c r="G125" s="62"/>
      <c r="H125" s="109"/>
      <c r="I125" s="110" t="s">
        <v>113</v>
      </c>
      <c r="J125" s="175">
        <f>44*5.8868</f>
        <v>259.01920000000001</v>
      </c>
      <c r="K125" s="119">
        <v>1.06</v>
      </c>
      <c r="L125" s="112">
        <f t="shared" si="4"/>
        <v>274.56035200000002</v>
      </c>
      <c r="N125" s="105"/>
      <c r="O125" s="119"/>
    </row>
    <row r="126" spans="1:15" x14ac:dyDescent="0.2">
      <c r="A126" s="149"/>
      <c r="B126" s="114"/>
      <c r="C126" s="62"/>
      <c r="D126" s="62"/>
      <c r="E126" s="62"/>
      <c r="F126" s="62"/>
      <c r="G126" s="62"/>
      <c r="H126" s="109"/>
      <c r="I126" s="110"/>
      <c r="J126" s="127"/>
      <c r="K126" s="119"/>
      <c r="L126" s="120"/>
      <c r="N126" s="105"/>
      <c r="O126" s="119"/>
    </row>
    <row r="127" spans="1:15" x14ac:dyDescent="0.2">
      <c r="A127" s="149"/>
      <c r="B127" s="603" t="s">
        <v>181</v>
      </c>
      <c r="C127" s="604"/>
      <c r="D127" s="604"/>
      <c r="E127" s="604"/>
      <c r="F127" s="604"/>
      <c r="G127" s="604"/>
      <c r="H127" s="605"/>
      <c r="I127" s="104"/>
      <c r="J127" s="177"/>
      <c r="K127" s="178"/>
      <c r="L127" s="120"/>
      <c r="N127" s="179"/>
      <c r="O127" s="178"/>
    </row>
    <row r="128" spans="1:15" x14ac:dyDescent="0.2">
      <c r="A128" s="149"/>
      <c r="I128" s="151"/>
      <c r="J128" s="180"/>
      <c r="K128" s="181"/>
      <c r="L128" s="112" t="str">
        <f t="shared" ref="L128:L133" si="5">IF(K128=0," ",IF(K128=" -"," -",J128*K128))</f>
        <v xml:space="preserve"> </v>
      </c>
      <c r="N128" s="182"/>
      <c r="O128" s="181"/>
    </row>
    <row r="129" spans="1:15" x14ac:dyDescent="0.2">
      <c r="A129" s="149"/>
      <c r="B129" s="603" t="s">
        <v>258</v>
      </c>
      <c r="C129" s="604"/>
      <c r="D129" s="604"/>
      <c r="E129" s="604"/>
      <c r="F129" s="604"/>
      <c r="G129" s="604"/>
      <c r="H129" s="605"/>
      <c r="I129" s="151" t="s">
        <v>156</v>
      </c>
      <c r="J129" s="183">
        <v>433</v>
      </c>
      <c r="K129" s="181"/>
      <c r="L129" s="120" t="str">
        <f t="shared" si="5"/>
        <v xml:space="preserve"> </v>
      </c>
      <c r="N129" s="182">
        <v>420</v>
      </c>
      <c r="O129" s="181">
        <v>13.77</v>
      </c>
    </row>
    <row r="130" spans="1:15" x14ac:dyDescent="0.2">
      <c r="A130" s="113"/>
      <c r="B130" s="114" t="s">
        <v>182</v>
      </c>
      <c r="C130" s="169"/>
      <c r="D130" s="169"/>
      <c r="E130" s="169"/>
      <c r="F130" s="169"/>
      <c r="G130" s="169"/>
      <c r="H130" s="109"/>
      <c r="I130" s="110" t="s">
        <v>113</v>
      </c>
      <c r="J130" s="126">
        <f>433*0.6079</f>
        <v>263.22070000000002</v>
      </c>
      <c r="K130" s="119">
        <v>5.79</v>
      </c>
      <c r="L130" s="112">
        <f t="shared" si="5"/>
        <v>1524.047853</v>
      </c>
      <c r="N130" s="182"/>
      <c r="O130" s="184"/>
    </row>
    <row r="131" spans="1:15" x14ac:dyDescent="0.2">
      <c r="A131" s="113"/>
      <c r="B131" s="114" t="s">
        <v>183</v>
      </c>
      <c r="C131" s="169"/>
      <c r="D131" s="169"/>
      <c r="E131" s="169"/>
      <c r="F131" s="169"/>
      <c r="G131" s="169"/>
      <c r="H131" s="109"/>
      <c r="I131" s="110" t="s">
        <v>113</v>
      </c>
      <c r="J131" s="126">
        <f>433*0.241</f>
        <v>104.35299999999999</v>
      </c>
      <c r="K131" s="119">
        <v>4.3600000000000003</v>
      </c>
      <c r="L131" s="112">
        <f t="shared" si="5"/>
        <v>454.97908000000001</v>
      </c>
      <c r="N131" s="182"/>
      <c r="O131" s="184"/>
    </row>
    <row r="132" spans="1:15" x14ac:dyDescent="0.2">
      <c r="A132" s="113"/>
      <c r="B132" s="114" t="s">
        <v>184</v>
      </c>
      <c r="C132" s="169"/>
      <c r="D132" s="169"/>
      <c r="E132" s="169"/>
      <c r="F132" s="169"/>
      <c r="G132" s="169"/>
      <c r="H132" s="109"/>
      <c r="I132" s="110" t="s">
        <v>113</v>
      </c>
      <c r="J132" s="126">
        <f>433*0.5376</f>
        <v>232.7808</v>
      </c>
      <c r="K132" s="119">
        <v>3.72</v>
      </c>
      <c r="L132" s="112">
        <f t="shared" si="5"/>
        <v>865.9445760000001</v>
      </c>
      <c r="N132" s="182"/>
      <c r="O132" s="184"/>
    </row>
    <row r="133" spans="1:15" x14ac:dyDescent="0.2">
      <c r="A133" s="113"/>
      <c r="B133" s="114" t="s">
        <v>185</v>
      </c>
      <c r="C133" s="169"/>
      <c r="D133" s="169"/>
      <c r="E133" s="169"/>
      <c r="F133" s="169"/>
      <c r="G133" s="169"/>
      <c r="H133" s="109"/>
      <c r="I133" s="110" t="s">
        <v>113</v>
      </c>
      <c r="J133" s="126">
        <f>433*0.0374</f>
        <v>16.194200000000002</v>
      </c>
      <c r="K133" s="119">
        <v>36.630000000000003</v>
      </c>
      <c r="L133" s="112">
        <f t="shared" si="5"/>
        <v>593.19354600000008</v>
      </c>
      <c r="N133" s="182"/>
      <c r="O133" s="184"/>
    </row>
    <row r="134" spans="1:15" x14ac:dyDescent="0.2">
      <c r="A134" s="113"/>
      <c r="B134" s="114"/>
      <c r="C134" s="62"/>
      <c r="D134" s="62"/>
      <c r="E134" s="62"/>
      <c r="F134" s="62"/>
      <c r="G134" s="62"/>
      <c r="H134" s="109"/>
      <c r="I134" s="110"/>
      <c r="J134" s="127"/>
      <c r="K134" s="119"/>
      <c r="L134" s="112"/>
      <c r="N134" s="105"/>
      <c r="O134" s="119"/>
    </row>
    <row r="135" spans="1:15" x14ac:dyDescent="0.2">
      <c r="A135" s="149"/>
      <c r="B135" s="603" t="s">
        <v>186</v>
      </c>
      <c r="C135" s="604"/>
      <c r="D135" s="604"/>
      <c r="E135" s="604"/>
      <c r="F135" s="604"/>
      <c r="G135" s="604"/>
      <c r="H135" s="605"/>
      <c r="I135" s="185"/>
      <c r="J135" s="127"/>
      <c r="K135" s="178"/>
      <c r="L135" s="120"/>
      <c r="N135" s="105"/>
      <c r="O135" s="178"/>
    </row>
    <row r="136" spans="1:15" x14ac:dyDescent="0.2">
      <c r="A136" s="113"/>
      <c r="B136" s="114"/>
      <c r="C136" s="62"/>
      <c r="D136" s="62"/>
      <c r="E136" s="62"/>
      <c r="F136" s="62"/>
      <c r="G136" s="62"/>
      <c r="H136" s="109"/>
      <c r="I136" s="110"/>
      <c r="J136" s="127"/>
      <c r="K136" s="119"/>
      <c r="L136" s="112" t="str">
        <f t="shared" ref="L136:L142" si="6">IF(K136=0," ",IF(K136=" -"," -",J136*K136))</f>
        <v xml:space="preserve"> </v>
      </c>
      <c r="N136" s="105"/>
      <c r="O136" s="119"/>
    </row>
    <row r="137" spans="1:15" x14ac:dyDescent="0.2">
      <c r="A137" s="113"/>
      <c r="B137" s="114" t="s">
        <v>187</v>
      </c>
      <c r="C137" s="62"/>
      <c r="D137" s="62"/>
      <c r="E137" s="62"/>
      <c r="F137" s="62"/>
      <c r="G137" s="62"/>
      <c r="H137" s="109"/>
      <c r="I137" s="110"/>
      <c r="J137" s="127"/>
      <c r="K137" s="119"/>
      <c r="L137" s="112" t="str">
        <f t="shared" si="6"/>
        <v xml:space="preserve"> </v>
      </c>
      <c r="N137" s="105"/>
      <c r="O137" s="119"/>
    </row>
    <row r="138" spans="1:15" x14ac:dyDescent="0.2">
      <c r="A138" s="113"/>
      <c r="B138" s="114" t="s">
        <v>188</v>
      </c>
      <c r="C138" s="62"/>
      <c r="D138" s="62"/>
      <c r="E138" s="62"/>
      <c r="F138" s="62"/>
      <c r="G138" s="62"/>
      <c r="H138" s="109"/>
      <c r="I138" s="110"/>
      <c r="J138" s="127"/>
      <c r="K138" s="119"/>
      <c r="L138" s="112" t="str">
        <f t="shared" si="6"/>
        <v xml:space="preserve"> </v>
      </c>
      <c r="N138" s="105"/>
      <c r="O138" s="119"/>
    </row>
    <row r="139" spans="1:15" x14ac:dyDescent="0.2">
      <c r="A139" s="113"/>
      <c r="B139" s="114"/>
      <c r="C139" s="62"/>
      <c r="D139" s="62"/>
      <c r="E139" s="62"/>
      <c r="F139" s="62"/>
      <c r="G139" s="62"/>
      <c r="H139" s="109"/>
      <c r="I139" s="110"/>
      <c r="J139" s="127"/>
      <c r="K139" s="119"/>
      <c r="L139" s="112" t="str">
        <f t="shared" si="6"/>
        <v xml:space="preserve"> </v>
      </c>
      <c r="N139" s="105"/>
      <c r="O139" s="119"/>
    </row>
    <row r="140" spans="1:15" x14ac:dyDescent="0.2">
      <c r="A140" s="149"/>
      <c r="B140" s="114" t="s">
        <v>189</v>
      </c>
      <c r="C140" s="62"/>
      <c r="D140" s="62"/>
      <c r="E140" s="62"/>
      <c r="F140" s="62"/>
      <c r="G140" s="62"/>
      <c r="H140" s="109"/>
      <c r="I140" s="110" t="s">
        <v>104</v>
      </c>
      <c r="J140" s="173">
        <v>574</v>
      </c>
      <c r="K140" s="119"/>
      <c r="L140" s="120" t="str">
        <f t="shared" si="6"/>
        <v xml:space="preserve"> </v>
      </c>
      <c r="N140" s="105">
        <v>557</v>
      </c>
      <c r="O140" s="119">
        <v>121.58</v>
      </c>
    </row>
    <row r="141" spans="1:15" x14ac:dyDescent="0.2">
      <c r="A141" s="149"/>
      <c r="B141" s="114" t="s">
        <v>190</v>
      </c>
      <c r="C141" s="62"/>
      <c r="D141" s="62"/>
      <c r="E141" s="62"/>
      <c r="F141" s="62"/>
      <c r="G141" s="62"/>
      <c r="H141" s="109"/>
      <c r="I141" s="110" t="s">
        <v>113</v>
      </c>
      <c r="J141" s="175">
        <f>574*0.228</f>
        <v>130.87200000000001</v>
      </c>
      <c r="K141" s="119">
        <v>5.79</v>
      </c>
      <c r="L141" s="112">
        <f t="shared" si="6"/>
        <v>757.7488800000001</v>
      </c>
      <c r="N141" s="105"/>
      <c r="O141" s="119"/>
    </row>
    <row r="142" spans="1:15" x14ac:dyDescent="0.2">
      <c r="A142" s="149"/>
      <c r="B142" s="114" t="s">
        <v>191</v>
      </c>
      <c r="C142" s="62"/>
      <c r="D142" s="62"/>
      <c r="E142" s="62"/>
      <c r="F142" s="62"/>
      <c r="G142" s="62"/>
      <c r="H142" s="109"/>
      <c r="I142" s="110" t="s">
        <v>113</v>
      </c>
      <c r="J142" s="175">
        <f>574*0.406</f>
        <v>233.04400000000001</v>
      </c>
      <c r="K142" s="119">
        <v>4.3600000000000003</v>
      </c>
      <c r="L142" s="112">
        <f t="shared" si="6"/>
        <v>1016.0718400000002</v>
      </c>
      <c r="N142" s="105"/>
      <c r="O142" s="11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86"/>
      <c r="J143" s="136"/>
      <c r="K143" s="187"/>
      <c r="L143" s="139"/>
      <c r="N143" s="136"/>
      <c r="O143" s="187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N144" s="140"/>
      <c r="O144" s="140"/>
    </row>
    <row r="145" spans="1:15" x14ac:dyDescent="0.2">
      <c r="A145" s="91" t="s">
        <v>124</v>
      </c>
      <c r="B145" s="85"/>
      <c r="C145" s="85"/>
      <c r="D145" s="85"/>
      <c r="E145" s="142" t="s">
        <v>125</v>
      </c>
      <c r="F145" s="85"/>
      <c r="G145" s="85"/>
      <c r="H145" s="103"/>
      <c r="I145" s="42" t="s">
        <v>126</v>
      </c>
      <c r="J145" s="85"/>
      <c r="K145" s="142" t="s">
        <v>127</v>
      </c>
      <c r="L145" s="144"/>
      <c r="N145" s="85"/>
      <c r="O145" s="142" t="s">
        <v>127</v>
      </c>
    </row>
    <row r="146" spans="1:15" ht="13.5" customHeight="1" thickBot="1" x14ac:dyDescent="0.25">
      <c r="A146" s="601"/>
      <c r="B146" s="591"/>
      <c r="C146" s="591"/>
      <c r="D146" s="591"/>
      <c r="E146" s="602"/>
      <c r="F146" s="591"/>
      <c r="G146" s="591"/>
      <c r="H146" s="592"/>
      <c r="I146" s="145"/>
      <c r="J146" s="145"/>
      <c r="K146" s="133"/>
      <c r="L146" s="147"/>
      <c r="N146" s="145"/>
      <c r="O146" s="133"/>
    </row>
    <row r="147" spans="1:15" x14ac:dyDescent="0.2">
      <c r="A147" s="149"/>
      <c r="B147" s="114"/>
      <c r="C147" s="62"/>
      <c r="D147" s="62"/>
      <c r="E147" s="62"/>
      <c r="F147" s="62"/>
      <c r="G147" s="62"/>
      <c r="H147" s="109"/>
      <c r="I147" s="110"/>
      <c r="J147" s="175"/>
      <c r="K147" s="119"/>
      <c r="L147" s="112"/>
      <c r="N147" s="105"/>
      <c r="O147" s="119"/>
    </row>
    <row r="148" spans="1:15" x14ac:dyDescent="0.2">
      <c r="A148" s="149"/>
      <c r="B148" s="114"/>
      <c r="C148" s="62"/>
      <c r="D148" s="62"/>
      <c r="E148" s="62"/>
      <c r="F148" s="62"/>
      <c r="G148" s="62"/>
      <c r="H148" s="109"/>
      <c r="I148" s="110"/>
      <c r="J148" s="176"/>
      <c r="K148" s="119"/>
      <c r="L148" s="112"/>
      <c r="N148" s="105"/>
      <c r="O148" s="119"/>
    </row>
    <row r="149" spans="1:15" x14ac:dyDescent="0.2">
      <c r="A149" s="149"/>
      <c r="B149" s="114" t="s">
        <v>192</v>
      </c>
      <c r="C149" s="62"/>
      <c r="D149" s="62"/>
      <c r="E149" s="62"/>
      <c r="F149" s="62"/>
      <c r="G149" s="62"/>
      <c r="H149" s="109"/>
      <c r="I149" s="110" t="s">
        <v>104</v>
      </c>
      <c r="J149" s="173">
        <v>329</v>
      </c>
      <c r="K149" s="119"/>
      <c r="L149" s="120" t="str">
        <f>IF(K149=0," ",IF(K149=" -"," -",J149*K149))</f>
        <v xml:space="preserve"> </v>
      </c>
      <c r="N149" s="105">
        <v>319</v>
      </c>
      <c r="O149" s="119">
        <v>147.02000000000001</v>
      </c>
    </row>
    <row r="150" spans="1:15" x14ac:dyDescent="0.2">
      <c r="A150" s="149"/>
      <c r="B150" s="114" t="s">
        <v>193</v>
      </c>
      <c r="C150" s="62"/>
      <c r="D150" s="62"/>
      <c r="E150" s="62"/>
      <c r="F150" s="62"/>
      <c r="G150" s="62"/>
      <c r="H150" s="109"/>
      <c r="I150" s="110" t="s">
        <v>113</v>
      </c>
      <c r="J150" s="175">
        <f>329*0.2453</f>
        <v>80.703699999999998</v>
      </c>
      <c r="K150" s="119">
        <v>5.79</v>
      </c>
      <c r="L150" s="112">
        <f>IF(K150=0," ",IF(K150=" -"," -",J150*K150))</f>
        <v>467.27442300000001</v>
      </c>
      <c r="N150" s="105"/>
      <c r="O150" s="119"/>
    </row>
    <row r="151" spans="1:15" x14ac:dyDescent="0.2">
      <c r="A151" s="149"/>
      <c r="B151" s="114" t="s">
        <v>194</v>
      </c>
      <c r="C151" s="62"/>
      <c r="D151" s="62"/>
      <c r="E151" s="62"/>
      <c r="F151" s="62"/>
      <c r="G151" s="62"/>
      <c r="H151" s="109"/>
      <c r="I151" s="110" t="s">
        <v>113</v>
      </c>
      <c r="J151" s="175">
        <f>329*0.4404</f>
        <v>144.89160000000001</v>
      </c>
      <c r="K151" s="119">
        <v>4.3600000000000003</v>
      </c>
      <c r="L151" s="112">
        <f>IF(K151=0," ",IF(K151=" -"," -",J151*K151))</f>
        <v>631.72737600000005</v>
      </c>
      <c r="N151" s="105"/>
      <c r="O151" s="119"/>
    </row>
    <row r="152" spans="1:15" x14ac:dyDescent="0.2">
      <c r="A152" s="149"/>
      <c r="B152" s="114"/>
      <c r="C152" s="62"/>
      <c r="D152" s="62"/>
      <c r="E152" s="62"/>
      <c r="F152" s="62"/>
      <c r="G152" s="62"/>
      <c r="H152" s="109"/>
      <c r="I152" s="110"/>
      <c r="J152" s="173"/>
      <c r="K152" s="119"/>
      <c r="L152" s="112"/>
      <c r="N152" s="105"/>
      <c r="O152" s="119"/>
    </row>
    <row r="153" spans="1:15" x14ac:dyDescent="0.2">
      <c r="A153" s="188"/>
      <c r="B153" s="102" t="s">
        <v>195</v>
      </c>
      <c r="C153" s="62"/>
      <c r="D153" s="62"/>
      <c r="E153" s="62"/>
      <c r="F153" s="62"/>
      <c r="G153" s="62"/>
      <c r="H153" s="109"/>
      <c r="I153" s="110"/>
      <c r="J153" s="105"/>
      <c r="K153" s="119"/>
      <c r="L153" s="112" t="str">
        <f>IF(K153=0," ",IF(K153=" -"," -",J153*K153))</f>
        <v xml:space="preserve"> </v>
      </c>
      <c r="N153" s="105"/>
      <c r="O153" s="119"/>
    </row>
    <row r="154" spans="1:15" x14ac:dyDescent="0.2">
      <c r="A154" s="188"/>
      <c r="B154" s="102" t="s">
        <v>196</v>
      </c>
      <c r="C154" s="62"/>
      <c r="D154" s="62"/>
      <c r="E154" s="62"/>
      <c r="F154" s="62"/>
      <c r="G154" s="62"/>
      <c r="H154" s="109"/>
      <c r="I154" s="185" t="s">
        <v>104</v>
      </c>
      <c r="J154" s="117">
        <v>10</v>
      </c>
      <c r="K154" s="189"/>
      <c r="L154" s="120" t="str">
        <f>IF(K154=0," ",IF(K154=" -"," -",J154*K154))</f>
        <v xml:space="preserve"> </v>
      </c>
      <c r="N154" s="105">
        <v>10</v>
      </c>
      <c r="O154" s="189">
        <v>138.66</v>
      </c>
    </row>
    <row r="155" spans="1:15" x14ac:dyDescent="0.2">
      <c r="A155" s="190"/>
      <c r="B155" s="102" t="s">
        <v>197</v>
      </c>
      <c r="C155" s="62"/>
      <c r="D155" s="62"/>
      <c r="E155" s="62"/>
      <c r="F155" s="62"/>
      <c r="G155" s="62"/>
      <c r="H155" s="109"/>
      <c r="I155" s="185" t="s">
        <v>113</v>
      </c>
      <c r="J155" s="175">
        <f>10*3.5472</f>
        <v>35.472000000000001</v>
      </c>
      <c r="K155" s="189">
        <v>5.79</v>
      </c>
      <c r="L155" s="112">
        <f>IF(K155=0," ",IF(K155=" -"," -",J155*K155))</f>
        <v>205.38288</v>
      </c>
      <c r="N155" s="105"/>
      <c r="O155" s="189"/>
    </row>
    <row r="156" spans="1:15" x14ac:dyDescent="0.2">
      <c r="A156" s="190"/>
      <c r="B156" s="102" t="s">
        <v>198</v>
      </c>
      <c r="C156" s="62"/>
      <c r="D156" s="62"/>
      <c r="E156" s="62"/>
      <c r="F156" s="62"/>
      <c r="G156" s="62"/>
      <c r="H156" s="109"/>
      <c r="I156" s="185" t="s">
        <v>113</v>
      </c>
      <c r="J156" s="175">
        <f>10*7.0944</f>
        <v>70.944000000000003</v>
      </c>
      <c r="K156" s="189">
        <v>4.3600000000000003</v>
      </c>
      <c r="L156" s="112">
        <f>IF(K156=0," ",IF(K156=" -"," -",J156*K156))</f>
        <v>309.31584000000004</v>
      </c>
      <c r="N156" s="105"/>
      <c r="O156" s="189"/>
    </row>
    <row r="157" spans="1:15" x14ac:dyDescent="0.2">
      <c r="A157" s="190"/>
      <c r="B157" s="102"/>
      <c r="C157" s="62"/>
      <c r="D157" s="62"/>
      <c r="E157" s="62"/>
      <c r="F157" s="62"/>
      <c r="G157" s="62"/>
      <c r="H157" s="109"/>
      <c r="I157" s="110"/>
      <c r="J157" s="175"/>
      <c r="K157" s="119"/>
      <c r="L157" s="112"/>
      <c r="N157" s="105"/>
      <c r="O157" s="119"/>
    </row>
    <row r="158" spans="1:15" x14ac:dyDescent="0.2">
      <c r="A158" s="190"/>
      <c r="B158" s="102"/>
      <c r="C158" s="62"/>
      <c r="D158" s="62"/>
      <c r="E158" s="62"/>
      <c r="F158" s="62"/>
      <c r="G158" s="62"/>
      <c r="H158" s="109"/>
      <c r="I158" s="110"/>
      <c r="J158" s="175"/>
      <c r="K158" s="119"/>
      <c r="L158" s="112"/>
      <c r="N158" s="105"/>
      <c r="O158" s="119"/>
    </row>
    <row r="159" spans="1:15" x14ac:dyDescent="0.2">
      <c r="A159" s="113"/>
      <c r="B159" s="114" t="s">
        <v>199</v>
      </c>
      <c r="C159" s="62"/>
      <c r="D159" s="62"/>
      <c r="E159" s="62"/>
      <c r="F159" s="62"/>
      <c r="G159" s="62"/>
      <c r="H159" s="109"/>
      <c r="I159" s="110"/>
      <c r="J159" s="191"/>
      <c r="K159" s="119"/>
      <c r="L159" s="112" t="str">
        <f>IF(K159=0," ",IF(K159=" -"," -",J159*K159))</f>
        <v xml:space="preserve"> </v>
      </c>
      <c r="N159" s="192"/>
      <c r="O159" s="119"/>
    </row>
    <row r="160" spans="1:15" x14ac:dyDescent="0.2">
      <c r="A160" s="113"/>
      <c r="B160" s="114"/>
      <c r="C160" s="62"/>
      <c r="D160" s="62"/>
      <c r="E160" s="62"/>
      <c r="F160" s="62"/>
      <c r="G160" s="62"/>
      <c r="H160" s="109"/>
      <c r="I160" s="110"/>
      <c r="J160" s="191"/>
      <c r="K160" s="119"/>
      <c r="L160" s="112" t="str">
        <f>IF(K160=0," ",IF(K160=" -"," -",J160*K160))</f>
        <v xml:space="preserve"> </v>
      </c>
      <c r="N160" s="192"/>
      <c r="O160" s="119"/>
    </row>
    <row r="161" spans="1:15" x14ac:dyDescent="0.2">
      <c r="A161" s="113"/>
      <c r="B161" s="114" t="s">
        <v>200</v>
      </c>
      <c r="C161" s="62"/>
      <c r="D161" s="62"/>
      <c r="E161" s="62"/>
      <c r="F161" s="62"/>
      <c r="G161" s="62"/>
      <c r="H161" s="109"/>
      <c r="I161" s="110" t="s">
        <v>201</v>
      </c>
      <c r="J161" s="117">
        <v>33</v>
      </c>
      <c r="K161" s="119"/>
      <c r="L161" s="112" t="str">
        <f>IF(K161=0," ",IF(K161=" -"," -",J161*K161))</f>
        <v xml:space="preserve"> </v>
      </c>
      <c r="N161" s="105">
        <v>33</v>
      </c>
      <c r="O161" s="119">
        <v>190.02</v>
      </c>
    </row>
    <row r="162" spans="1:15" x14ac:dyDescent="0.2">
      <c r="A162" s="113"/>
      <c r="B162" s="114" t="s">
        <v>202</v>
      </c>
      <c r="C162" s="62"/>
      <c r="D162" s="62"/>
      <c r="E162" s="62"/>
      <c r="F162" s="62"/>
      <c r="G162" s="62"/>
      <c r="H162" s="109"/>
      <c r="I162" s="110" t="s">
        <v>113</v>
      </c>
      <c r="J162" s="175">
        <f>33*0.7424</f>
        <v>24.499199999999998</v>
      </c>
      <c r="K162" s="119">
        <v>5.79</v>
      </c>
      <c r="L162" s="112">
        <f>IF(K162=0," ",IF(K162=" -"," -",J162*K162))</f>
        <v>141.850368</v>
      </c>
      <c r="N162" s="105"/>
      <c r="O162" s="119"/>
    </row>
    <row r="163" spans="1:15" x14ac:dyDescent="0.2">
      <c r="A163" s="113"/>
      <c r="B163" s="114" t="s">
        <v>203</v>
      </c>
      <c r="C163" s="62"/>
      <c r="D163" s="62"/>
      <c r="E163" s="62"/>
      <c r="F163" s="62"/>
      <c r="G163" s="62"/>
      <c r="H163" s="109"/>
      <c r="I163" s="110" t="s">
        <v>113</v>
      </c>
      <c r="J163" s="175">
        <f>33*3.71</f>
        <v>122.42999999999999</v>
      </c>
      <c r="K163" s="119">
        <v>3.72</v>
      </c>
      <c r="L163" s="112">
        <f>IF(K163=0," ",IF(K163=" -"," -",J163*K163))</f>
        <v>455.43959999999998</v>
      </c>
      <c r="N163" s="105"/>
      <c r="O163" s="119"/>
    </row>
    <row r="164" spans="1:15" x14ac:dyDescent="0.2">
      <c r="A164" s="113"/>
      <c r="B164" s="114"/>
      <c r="C164" s="62"/>
      <c r="D164" s="62"/>
      <c r="E164" s="62"/>
      <c r="F164" s="62"/>
      <c r="G164" s="62"/>
      <c r="H164" s="109"/>
      <c r="I164" s="110"/>
      <c r="J164" s="175"/>
      <c r="K164" s="119"/>
      <c r="L164" s="112"/>
      <c r="N164" s="105"/>
      <c r="O164" s="119"/>
    </row>
    <row r="165" spans="1:15" x14ac:dyDescent="0.2">
      <c r="A165" s="113"/>
      <c r="B165" s="114"/>
      <c r="C165" s="62"/>
      <c r="D165" s="62"/>
      <c r="E165" s="62"/>
      <c r="F165" s="62"/>
      <c r="G165" s="62"/>
      <c r="H165" s="109"/>
      <c r="I165" s="110"/>
      <c r="J165" s="192"/>
      <c r="K165" s="119"/>
      <c r="L165" s="112"/>
      <c r="N165" s="192"/>
      <c r="O165" s="119"/>
    </row>
    <row r="166" spans="1:15" x14ac:dyDescent="0.2">
      <c r="A166" s="113"/>
      <c r="B166" s="114"/>
      <c r="C166" s="62"/>
      <c r="D166" s="62"/>
      <c r="E166" s="62"/>
      <c r="F166" s="62"/>
      <c r="G166" s="62"/>
      <c r="H166" s="109"/>
      <c r="I166" s="110"/>
      <c r="J166" s="192"/>
      <c r="K166" s="111"/>
      <c r="L166" s="112" t="str">
        <f>IF(K166=0," ",IF(K166=" -"," -",J166*K166))</f>
        <v xml:space="preserve"> </v>
      </c>
      <c r="N166" s="192"/>
      <c r="O166" s="111"/>
    </row>
    <row r="167" spans="1:15" x14ac:dyDescent="0.2">
      <c r="A167" s="113"/>
      <c r="B167" s="606" t="s">
        <v>204</v>
      </c>
      <c r="C167" s="604"/>
      <c r="D167" s="604"/>
      <c r="E167" s="604"/>
      <c r="F167" s="604"/>
      <c r="G167" s="62"/>
      <c r="H167" s="109"/>
      <c r="I167" s="110"/>
      <c r="J167" s="192"/>
      <c r="K167" s="194"/>
      <c r="L167" s="195">
        <f>SUM(L7:L166)</f>
        <v>131565.54164350004</v>
      </c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14"/>
      <c r="C177" s="62"/>
      <c r="D177" s="62"/>
      <c r="E177" s="62"/>
      <c r="F177" s="62"/>
      <c r="G177" s="62"/>
      <c r="H177" s="109"/>
      <c r="I177" s="110"/>
      <c r="J177" s="192"/>
      <c r="K177" s="194"/>
      <c r="L177" s="196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124</v>
      </c>
      <c r="B180" s="85"/>
      <c r="C180" s="85"/>
      <c r="D180" s="85"/>
      <c r="E180" s="142" t="s">
        <v>125</v>
      </c>
      <c r="F180" s="85"/>
      <c r="G180" s="85"/>
      <c r="H180" s="103"/>
      <c r="I180" s="42" t="s">
        <v>126</v>
      </c>
      <c r="J180" s="85"/>
      <c r="K180" s="142" t="s">
        <v>127</v>
      </c>
      <c r="L180" s="144"/>
      <c r="N180" s="85"/>
      <c r="O180" s="142" t="s">
        <v>127</v>
      </c>
    </row>
    <row r="181" spans="1:15" ht="13.5" customHeight="1" thickBot="1" x14ac:dyDescent="0.25">
      <c r="A181" s="601"/>
      <c r="B181" s="591"/>
      <c r="C181" s="591"/>
      <c r="D181" s="591"/>
      <c r="E181" s="602"/>
      <c r="F181" s="591"/>
      <c r="G181" s="591"/>
      <c r="H181" s="592"/>
      <c r="I181" s="145"/>
      <c r="J181" s="145"/>
      <c r="K181" s="133"/>
      <c r="L181" s="147"/>
      <c r="N181" s="145"/>
      <c r="O181" s="133"/>
    </row>
  </sheetData>
  <mergeCells count="21">
    <mergeCell ref="G2:J2"/>
    <mergeCell ref="G4:K4"/>
    <mergeCell ref="B6:H6"/>
    <mergeCell ref="B44:H44"/>
    <mergeCell ref="A41:D41"/>
    <mergeCell ref="E41:H41"/>
    <mergeCell ref="B43:H43"/>
    <mergeCell ref="A181:D181"/>
    <mergeCell ref="E181:H181"/>
    <mergeCell ref="B127:H127"/>
    <mergeCell ref="B129:H129"/>
    <mergeCell ref="B135:H135"/>
    <mergeCell ref="B167:F167"/>
    <mergeCell ref="A146:D146"/>
    <mergeCell ref="E146:H146"/>
    <mergeCell ref="A111:D111"/>
    <mergeCell ref="E111:H111"/>
    <mergeCell ref="B65:H65"/>
    <mergeCell ref="B69:H69"/>
    <mergeCell ref="A76:D76"/>
    <mergeCell ref="E76:H76"/>
  </mergeCells>
  <phoneticPr fontId="14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22"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93</v>
      </c>
      <c r="H1" s="87"/>
      <c r="I1" s="87"/>
      <c r="J1" s="87"/>
      <c r="K1" s="87"/>
      <c r="L1" s="88" t="s">
        <v>94</v>
      </c>
      <c r="N1" s="87"/>
      <c r="O1" s="87"/>
    </row>
    <row r="2" spans="1:15" ht="15" x14ac:dyDescent="0.25">
      <c r="G2" s="607" t="s">
        <v>95</v>
      </c>
      <c r="H2" s="608"/>
      <c r="I2" s="608"/>
      <c r="J2" s="608"/>
      <c r="K2" s="89"/>
      <c r="L2" s="90"/>
      <c r="O2" s="89"/>
    </row>
    <row r="3" spans="1:15" x14ac:dyDescent="0.2">
      <c r="G3" s="91" t="s">
        <v>96</v>
      </c>
      <c r="H3" s="85"/>
      <c r="I3" s="85"/>
      <c r="J3" s="85"/>
      <c r="K3" s="85"/>
      <c r="L3" s="92" t="s">
        <v>97</v>
      </c>
      <c r="N3" s="85"/>
      <c r="O3" s="85"/>
    </row>
    <row r="4" spans="1:15" ht="15.75" thickBot="1" x14ac:dyDescent="0.3">
      <c r="G4" s="609" t="s">
        <v>81</v>
      </c>
      <c r="H4" s="610"/>
      <c r="I4" s="610"/>
      <c r="J4" s="610"/>
      <c r="K4" s="611"/>
      <c r="L4" s="93">
        <v>38504</v>
      </c>
    </row>
    <row r="5" spans="1:15" ht="5.25" customHeight="1" thickBot="1" x14ac:dyDescent="0.25"/>
    <row r="6" spans="1:15" x14ac:dyDescent="0.2">
      <c r="A6" s="94" t="s">
        <v>77</v>
      </c>
      <c r="B6" s="597" t="s">
        <v>78</v>
      </c>
      <c r="C6" s="597"/>
      <c r="D6" s="597"/>
      <c r="E6" s="597"/>
      <c r="F6" s="597"/>
      <c r="G6" s="597"/>
      <c r="H6" s="597"/>
      <c r="I6" s="95" t="s">
        <v>79</v>
      </c>
      <c r="J6" s="28" t="s">
        <v>98</v>
      </c>
      <c r="K6" s="95" t="s">
        <v>99</v>
      </c>
      <c r="L6" s="30" t="s">
        <v>100</v>
      </c>
      <c r="N6" s="28" t="s">
        <v>98</v>
      </c>
      <c r="O6" s="95" t="s">
        <v>99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ht="12.75" customHeight="1" x14ac:dyDescent="0.2">
      <c r="A8" s="107" t="s">
        <v>205</v>
      </c>
      <c r="B8" s="108" t="s">
        <v>81</v>
      </c>
      <c r="C8" s="62"/>
      <c r="D8" s="62"/>
      <c r="E8" s="62"/>
      <c r="F8" s="62"/>
      <c r="G8" s="62"/>
      <c r="H8" s="109"/>
      <c r="I8" s="110"/>
      <c r="J8" s="105"/>
      <c r="K8" s="111"/>
      <c r="L8" s="112" t="str">
        <f>IF(K8=0," ",IF(K8=" -"," -",J8*K8))</f>
        <v xml:space="preserve"> </v>
      </c>
      <c r="N8" s="105"/>
      <c r="O8" s="111"/>
    </row>
    <row r="9" spans="1:15" x14ac:dyDescent="0.2">
      <c r="A9" s="113"/>
      <c r="B9" s="114"/>
      <c r="C9" s="62"/>
      <c r="D9" s="62"/>
      <c r="E9" s="62"/>
      <c r="F9" s="62"/>
      <c r="G9" s="62"/>
      <c r="H9" s="109"/>
      <c r="I9" s="110"/>
      <c r="J9" s="115"/>
      <c r="K9" s="111"/>
      <c r="L9" s="112" t="str">
        <f>IF(K9=0," ",IF(K9=" -"," -",J9*K9))</f>
        <v xml:space="preserve"> </v>
      </c>
      <c r="N9" s="105"/>
      <c r="O9" s="111"/>
    </row>
    <row r="10" spans="1:15" x14ac:dyDescent="0.2">
      <c r="A10" s="113"/>
      <c r="B10" s="116" t="s">
        <v>102</v>
      </c>
      <c r="C10" s="62"/>
      <c r="D10" s="62"/>
      <c r="E10" s="62"/>
      <c r="F10" s="62"/>
      <c r="G10" s="62"/>
      <c r="H10" s="109"/>
      <c r="I10" s="110"/>
      <c r="J10" s="105"/>
      <c r="K10" s="111"/>
      <c r="L10" s="112" t="str">
        <f>IF(K10=0," ",IF(K10=" -"," -",J10*K10))</f>
        <v xml:space="preserve"> </v>
      </c>
      <c r="N10" s="105"/>
      <c r="O10" s="111"/>
    </row>
    <row r="11" spans="1:15" x14ac:dyDescent="0.2">
      <c r="A11" s="113"/>
      <c r="B11" s="114"/>
      <c r="C11" s="62"/>
      <c r="D11" s="62"/>
      <c r="E11" s="62"/>
      <c r="F11" s="62"/>
      <c r="G11" s="62"/>
      <c r="H11" s="109"/>
      <c r="I11" s="110"/>
      <c r="J11" s="105"/>
      <c r="K11" s="111"/>
      <c r="L11" s="112" t="str">
        <f>IF(K11=0," ",IF(K11=" -"," -",J11*K11))</f>
        <v xml:space="preserve"> </v>
      </c>
      <c r="N11" s="105"/>
      <c r="O11" s="111"/>
    </row>
    <row r="12" spans="1:15" x14ac:dyDescent="0.2">
      <c r="A12" s="113"/>
      <c r="B12" s="114" t="s">
        <v>103</v>
      </c>
      <c r="C12" s="62"/>
      <c r="D12" s="62"/>
      <c r="E12" s="62"/>
      <c r="F12" s="62"/>
      <c r="G12" s="62"/>
      <c r="H12" s="109"/>
      <c r="I12" s="118" t="s">
        <v>104</v>
      </c>
      <c r="J12" s="197">
        <v>886</v>
      </c>
      <c r="K12" s="119"/>
      <c r="L12" s="112" t="str">
        <f>IF(K12=0," ",IF(K12=" -"," -",J12*K12))</f>
        <v xml:space="preserve"> </v>
      </c>
      <c r="N12" s="121">
        <v>886</v>
      </c>
      <c r="O12" s="119">
        <v>1.03</v>
      </c>
    </row>
    <row r="13" spans="1:15" x14ac:dyDescent="0.2">
      <c r="A13" s="113"/>
      <c r="B13" s="114" t="s">
        <v>208</v>
      </c>
      <c r="C13" s="62"/>
      <c r="D13" s="62"/>
      <c r="E13" s="62"/>
      <c r="F13" s="62"/>
      <c r="G13" s="62"/>
      <c r="H13" s="109"/>
      <c r="I13" s="118"/>
      <c r="J13" s="197"/>
      <c r="K13" s="119"/>
      <c r="L13" s="112"/>
      <c r="N13" s="121"/>
      <c r="O13" s="119"/>
    </row>
    <row r="14" spans="1:15" x14ac:dyDescent="0.2">
      <c r="A14" s="113"/>
      <c r="B14" s="114"/>
      <c r="C14" s="62"/>
      <c r="D14" s="62"/>
      <c r="E14" s="62"/>
      <c r="F14" s="62"/>
      <c r="G14" s="62"/>
      <c r="H14" s="109"/>
      <c r="I14" s="110"/>
      <c r="J14" s="105"/>
      <c r="K14" s="119"/>
      <c r="L14" s="112" t="str">
        <f>IF(K14=0," ",IF(K14=" -"," -",J14*K14))</f>
        <v xml:space="preserve"> </v>
      </c>
      <c r="N14" s="105"/>
      <c r="O14" s="119"/>
    </row>
    <row r="15" spans="1:15" x14ac:dyDescent="0.2">
      <c r="A15" s="113"/>
      <c r="B15" s="116" t="s">
        <v>110</v>
      </c>
      <c r="C15" s="62"/>
      <c r="D15" s="62"/>
      <c r="E15" s="62"/>
      <c r="F15" s="62"/>
      <c r="G15" s="62"/>
      <c r="H15" s="109"/>
      <c r="I15" s="110" t="s">
        <v>111</v>
      </c>
      <c r="J15" s="117">
        <v>400</v>
      </c>
      <c r="K15" s="119"/>
      <c r="L15" s="112"/>
      <c r="N15" s="105">
        <v>400</v>
      </c>
      <c r="O15" s="119">
        <v>100.01</v>
      </c>
    </row>
    <row r="16" spans="1:15" x14ac:dyDescent="0.2">
      <c r="A16" s="113"/>
      <c r="B16" s="116" t="s">
        <v>209</v>
      </c>
      <c r="C16" s="62"/>
      <c r="D16" s="62"/>
      <c r="E16" s="62"/>
      <c r="F16" s="62"/>
      <c r="G16" s="62"/>
      <c r="H16" s="109"/>
      <c r="I16" s="110" t="s">
        <v>132</v>
      </c>
      <c r="J16" s="127">
        <f>400*36</f>
        <v>14400</v>
      </c>
      <c r="K16" s="119">
        <v>0.57999999999999996</v>
      </c>
      <c r="L16" s="112">
        <f>IF(K16=0," ",IF(K16=" -"," -",J16*K16))</f>
        <v>8352</v>
      </c>
      <c r="N16" s="105"/>
      <c r="O16" s="119"/>
    </row>
    <row r="17" spans="1:15" x14ac:dyDescent="0.2">
      <c r="A17" s="113"/>
      <c r="B17" s="116" t="s">
        <v>210</v>
      </c>
      <c r="C17" s="62"/>
      <c r="D17" s="62"/>
      <c r="E17" s="62"/>
      <c r="F17" s="62"/>
      <c r="G17" s="62"/>
      <c r="H17" s="109"/>
      <c r="I17" s="110" t="s">
        <v>211</v>
      </c>
      <c r="J17" s="127">
        <f>400*1.42</f>
        <v>568</v>
      </c>
      <c r="K17" s="119">
        <v>15.5</v>
      </c>
      <c r="L17" s="112">
        <f>IF(K17=0," ",IF(K17=" -"," -",J17*K17))</f>
        <v>8804</v>
      </c>
      <c r="N17" s="105"/>
      <c r="O17" s="119"/>
    </row>
    <row r="18" spans="1:15" x14ac:dyDescent="0.2">
      <c r="A18" s="113"/>
      <c r="B18" s="116"/>
      <c r="C18" s="62"/>
      <c r="D18" s="62"/>
      <c r="E18" s="62"/>
      <c r="F18" s="62"/>
      <c r="G18" s="62"/>
      <c r="H18" s="109"/>
      <c r="I18" s="110"/>
      <c r="J18" s="105"/>
      <c r="K18" s="119"/>
      <c r="L18" s="112"/>
      <c r="N18" s="105"/>
      <c r="O18" s="119"/>
    </row>
    <row r="19" spans="1:15" x14ac:dyDescent="0.2">
      <c r="A19" s="113"/>
      <c r="B19" s="116" t="s">
        <v>115</v>
      </c>
      <c r="C19" s="62"/>
      <c r="D19" s="62"/>
      <c r="E19" s="62"/>
      <c r="F19" s="62"/>
      <c r="G19" s="62"/>
      <c r="H19" s="109"/>
      <c r="I19" s="110"/>
      <c r="J19" s="105"/>
      <c r="K19" s="119"/>
      <c r="L19" s="112" t="str">
        <f>IF(K19=0," ",IF(K19=" -"," -",J19*K19))</f>
        <v xml:space="preserve"> </v>
      </c>
      <c r="N19" s="105"/>
      <c r="O19" s="119"/>
    </row>
    <row r="20" spans="1:15" x14ac:dyDescent="0.2">
      <c r="A20" s="113"/>
      <c r="B20" s="116" t="s">
        <v>212</v>
      </c>
      <c r="C20" s="62"/>
      <c r="D20" s="62"/>
      <c r="E20" s="62"/>
      <c r="F20" s="62"/>
      <c r="G20" s="62"/>
      <c r="H20" s="109"/>
      <c r="I20" s="110"/>
      <c r="J20" s="105"/>
      <c r="K20" s="119"/>
      <c r="L20" s="112"/>
      <c r="N20" s="105"/>
      <c r="O20" s="119"/>
    </row>
    <row r="21" spans="1:15" x14ac:dyDescent="0.2">
      <c r="A21" s="113"/>
      <c r="B21" s="116" t="s">
        <v>213</v>
      </c>
      <c r="C21" s="62"/>
      <c r="D21" s="62"/>
      <c r="E21" s="62"/>
      <c r="F21" s="62"/>
      <c r="G21" s="62"/>
      <c r="H21" s="109"/>
      <c r="I21" s="110"/>
      <c r="J21" s="105"/>
      <c r="K21" s="119"/>
      <c r="L21" s="112"/>
      <c r="N21" s="105"/>
      <c r="O21" s="119"/>
    </row>
    <row r="22" spans="1:15" x14ac:dyDescent="0.2">
      <c r="A22" s="113"/>
      <c r="B22" s="114"/>
      <c r="C22" s="62"/>
      <c r="D22" s="62"/>
      <c r="E22" s="62"/>
      <c r="F22" s="62"/>
      <c r="G22" s="62"/>
      <c r="H22" s="109"/>
      <c r="I22" s="110"/>
      <c r="J22" s="105"/>
      <c r="K22" s="119"/>
      <c r="L22" s="112" t="str">
        <f t="shared" ref="L22:L31" si="0">IF(K22=0," ",IF(K22=" -"," -",J22*K22))</f>
        <v xml:space="preserve"> </v>
      </c>
      <c r="N22" s="105"/>
      <c r="O22" s="119"/>
    </row>
    <row r="23" spans="1:15" x14ac:dyDescent="0.2">
      <c r="A23" s="113"/>
      <c r="B23" s="114" t="s">
        <v>116</v>
      </c>
      <c r="C23" s="62"/>
      <c r="D23" s="62"/>
      <c r="E23" s="62"/>
      <c r="F23" s="62"/>
      <c r="G23" s="62"/>
      <c r="H23" s="109"/>
      <c r="I23" s="110"/>
      <c r="J23" s="105"/>
      <c r="K23" s="119"/>
      <c r="L23" s="112" t="str">
        <f t="shared" si="0"/>
        <v xml:space="preserve"> </v>
      </c>
      <c r="N23" s="105"/>
      <c r="O23" s="119"/>
    </row>
    <row r="24" spans="1:15" x14ac:dyDescent="0.2">
      <c r="A24" s="113"/>
      <c r="B24" s="114" t="s">
        <v>117</v>
      </c>
      <c r="C24" s="62"/>
      <c r="D24" s="62"/>
      <c r="E24" s="62"/>
      <c r="F24" s="62"/>
      <c r="G24" s="62"/>
      <c r="H24" s="109"/>
      <c r="I24" s="110" t="s">
        <v>111</v>
      </c>
      <c r="J24" s="117">
        <v>250</v>
      </c>
      <c r="K24" s="119"/>
      <c r="L24" s="112" t="str">
        <f t="shared" si="0"/>
        <v xml:space="preserve"> </v>
      </c>
      <c r="N24" s="105">
        <v>16</v>
      </c>
      <c r="O24" s="119">
        <v>14.47</v>
      </c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17"/>
      <c r="K25" s="119"/>
      <c r="L25" s="112" t="str">
        <f t="shared" si="0"/>
        <v xml:space="preserve"> </v>
      </c>
      <c r="N25" s="105"/>
      <c r="O25" s="119"/>
    </row>
    <row r="26" spans="1:15" x14ac:dyDescent="0.2">
      <c r="A26" s="113"/>
      <c r="B26" s="114" t="s">
        <v>119</v>
      </c>
      <c r="C26" s="62"/>
      <c r="D26" s="62"/>
      <c r="E26" s="62"/>
      <c r="F26" s="62"/>
      <c r="G26" s="62"/>
      <c r="H26" s="109"/>
      <c r="I26" s="110"/>
      <c r="J26" s="117"/>
      <c r="K26" s="119"/>
      <c r="L26" s="112" t="str">
        <f t="shared" si="0"/>
        <v xml:space="preserve"> </v>
      </c>
      <c r="N26" s="105"/>
      <c r="O26" s="119"/>
    </row>
    <row r="27" spans="1:15" x14ac:dyDescent="0.2">
      <c r="A27" s="113"/>
      <c r="B27" s="114" t="s">
        <v>120</v>
      </c>
      <c r="C27" s="62"/>
      <c r="D27" s="62"/>
      <c r="E27" s="62"/>
      <c r="F27" s="62"/>
      <c r="G27" s="62"/>
      <c r="H27" s="109"/>
      <c r="I27" s="110" t="s">
        <v>111</v>
      </c>
      <c r="J27" s="117">
        <v>370</v>
      </c>
      <c r="K27" s="119"/>
      <c r="L27" s="112" t="str">
        <f t="shared" si="0"/>
        <v xml:space="preserve"> </v>
      </c>
      <c r="N27" s="105">
        <v>771</v>
      </c>
      <c r="O27" s="119">
        <v>18.059999999999999</v>
      </c>
    </row>
    <row r="28" spans="1:15" x14ac:dyDescent="0.2">
      <c r="A28" s="113"/>
      <c r="B28" s="114" t="s">
        <v>122</v>
      </c>
      <c r="C28" s="62"/>
      <c r="D28" s="62"/>
      <c r="E28" s="62"/>
      <c r="F28" s="62"/>
      <c r="G28" s="62"/>
      <c r="H28" s="109"/>
      <c r="I28" s="110" t="s">
        <v>111</v>
      </c>
      <c r="J28" s="117">
        <v>16</v>
      </c>
      <c r="K28" s="119"/>
      <c r="L28" s="112" t="str">
        <f t="shared" si="0"/>
        <v xml:space="preserve"> </v>
      </c>
      <c r="N28" s="105">
        <v>11</v>
      </c>
      <c r="O28" s="119">
        <v>22.5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17"/>
      <c r="K29" s="148"/>
      <c r="L29" s="112" t="str">
        <f t="shared" si="0"/>
        <v xml:space="preserve"> </v>
      </c>
      <c r="N29" s="105"/>
      <c r="O29" s="148"/>
    </row>
    <row r="30" spans="1:15" x14ac:dyDescent="0.2">
      <c r="A30" s="149"/>
      <c r="B30" s="603" t="s">
        <v>128</v>
      </c>
      <c r="C30" s="603"/>
      <c r="D30" s="603"/>
      <c r="E30" s="603"/>
      <c r="F30" s="603"/>
      <c r="G30" s="603"/>
      <c r="H30" s="612"/>
      <c r="I30" s="151"/>
      <c r="J30" s="198"/>
      <c r="K30" s="153"/>
      <c r="L30" s="112" t="str">
        <f t="shared" si="0"/>
        <v xml:space="preserve"> </v>
      </c>
      <c r="N30" s="152"/>
      <c r="O30" s="153"/>
    </row>
    <row r="31" spans="1:15" x14ac:dyDescent="0.2">
      <c r="A31" s="149"/>
      <c r="B31" t="s">
        <v>129</v>
      </c>
      <c r="I31" s="151" t="s">
        <v>111</v>
      </c>
      <c r="J31" s="199">
        <v>346</v>
      </c>
      <c r="K31" s="153"/>
      <c r="L31" s="112" t="str">
        <f t="shared" si="0"/>
        <v xml:space="preserve"> </v>
      </c>
      <c r="N31" s="155">
        <v>510</v>
      </c>
      <c r="O31" s="153">
        <v>6.2</v>
      </c>
    </row>
    <row r="32" spans="1:15" x14ac:dyDescent="0.2">
      <c r="A32" s="113"/>
      <c r="B32" s="114"/>
      <c r="C32" s="62"/>
      <c r="D32" s="62"/>
      <c r="E32" s="62"/>
      <c r="F32" s="62"/>
      <c r="G32" s="62"/>
      <c r="H32" s="109"/>
      <c r="I32" s="110"/>
      <c r="J32" s="117"/>
      <c r="K32" s="148"/>
      <c r="L32" s="112"/>
      <c r="N32" s="105"/>
      <c r="O32" s="148"/>
    </row>
    <row r="33" spans="1:15" x14ac:dyDescent="0.2">
      <c r="A33" s="149"/>
      <c r="B33" s="157" t="s">
        <v>135</v>
      </c>
      <c r="C33" s="62"/>
      <c r="D33" s="62"/>
      <c r="I33" s="104"/>
      <c r="J33" s="200"/>
      <c r="K33" s="159"/>
      <c r="L33" s="112" t="str">
        <f t="shared" ref="L33:L38" si="1">IF(K33=0," ",IF(K33=" -"," -",J33*K33))</f>
        <v xml:space="preserve"> </v>
      </c>
      <c r="N33" s="104"/>
      <c r="O33" s="159"/>
    </row>
    <row r="34" spans="1:15" x14ac:dyDescent="0.2">
      <c r="A34" s="149"/>
      <c r="B34" s="157" t="s">
        <v>136</v>
      </c>
      <c r="C34" s="62"/>
      <c r="D34" s="62"/>
      <c r="E34" s="62"/>
      <c r="F34" s="62"/>
      <c r="G34" s="62"/>
      <c r="H34" s="62"/>
      <c r="I34" s="151" t="s">
        <v>111</v>
      </c>
      <c r="J34" s="201">
        <v>385</v>
      </c>
      <c r="K34" s="164"/>
      <c r="L34" s="112" t="str">
        <f t="shared" si="1"/>
        <v xml:space="preserve"> </v>
      </c>
      <c r="N34" s="165">
        <v>9600</v>
      </c>
      <c r="O34" s="164">
        <v>1.51</v>
      </c>
    </row>
    <row r="35" spans="1:15" x14ac:dyDescent="0.2">
      <c r="A35" s="149"/>
      <c r="B35" s="157" t="s">
        <v>139</v>
      </c>
      <c r="C35" s="62"/>
      <c r="D35" s="62"/>
      <c r="E35" s="62"/>
      <c r="F35" s="62"/>
      <c r="G35" s="62"/>
      <c r="H35" s="62"/>
      <c r="I35" s="151" t="s">
        <v>111</v>
      </c>
      <c r="J35" s="201">
        <v>500</v>
      </c>
      <c r="K35" s="164"/>
      <c r="L35" s="112" t="str">
        <f t="shared" si="1"/>
        <v xml:space="preserve"> </v>
      </c>
      <c r="N35" s="165">
        <v>1017</v>
      </c>
      <c r="O35" s="164">
        <v>0.52</v>
      </c>
    </row>
    <row r="36" spans="1:15" x14ac:dyDescent="0.2">
      <c r="A36" s="149"/>
      <c r="B36" s="157" t="s">
        <v>142</v>
      </c>
      <c r="C36" s="62"/>
      <c r="D36" s="62"/>
      <c r="E36" s="62"/>
      <c r="F36" s="62"/>
      <c r="G36" s="62"/>
      <c r="H36" s="62"/>
      <c r="I36" s="151" t="s">
        <v>111</v>
      </c>
      <c r="J36" s="201">
        <v>500</v>
      </c>
      <c r="K36" s="164"/>
      <c r="L36" s="112" t="str">
        <f t="shared" si="1"/>
        <v xml:space="preserve"> </v>
      </c>
      <c r="N36" s="165">
        <v>1017</v>
      </c>
      <c r="O36" s="164">
        <v>0.72</v>
      </c>
    </row>
    <row r="37" spans="1:15" x14ac:dyDescent="0.2">
      <c r="A37" s="149"/>
      <c r="B37" s="603" t="s">
        <v>144</v>
      </c>
      <c r="C37" s="604"/>
      <c r="D37" s="604"/>
      <c r="E37" s="604"/>
      <c r="F37" s="604"/>
      <c r="G37" s="604"/>
      <c r="H37" s="605"/>
      <c r="I37" s="151" t="s">
        <v>145</v>
      </c>
      <c r="J37" s="201">
        <v>5000</v>
      </c>
      <c r="K37" s="164"/>
      <c r="L37" s="112" t="str">
        <f t="shared" si="1"/>
        <v xml:space="preserve"> </v>
      </c>
      <c r="N37" s="165">
        <v>10170</v>
      </c>
      <c r="O37" s="164">
        <v>0.78</v>
      </c>
    </row>
    <row r="38" spans="1:15" ht="13.5" thickBot="1" x14ac:dyDescent="0.25">
      <c r="A38" s="149"/>
      <c r="B38" s="603" t="s">
        <v>147</v>
      </c>
      <c r="C38" s="604"/>
      <c r="D38" s="604"/>
      <c r="E38" s="604"/>
      <c r="F38" s="604"/>
      <c r="G38" s="604"/>
      <c r="H38" s="605"/>
      <c r="I38" s="151" t="s">
        <v>111</v>
      </c>
      <c r="J38" s="201">
        <v>500</v>
      </c>
      <c r="K38" s="153"/>
      <c r="L38" s="112" t="str">
        <f t="shared" si="1"/>
        <v xml:space="preserve"> </v>
      </c>
      <c r="N38" s="165">
        <v>1017</v>
      </c>
      <c r="O38" s="153">
        <v>0.65</v>
      </c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124</v>
      </c>
      <c r="B40" s="85"/>
      <c r="C40" s="85"/>
      <c r="D40" s="85"/>
      <c r="E40" s="142" t="s">
        <v>125</v>
      </c>
      <c r="F40" s="85"/>
      <c r="G40" s="85"/>
      <c r="H40" s="103"/>
      <c r="I40" s="42" t="s">
        <v>126</v>
      </c>
      <c r="J40" s="143"/>
      <c r="K40" s="142" t="s">
        <v>127</v>
      </c>
      <c r="L40" s="144"/>
      <c r="N40" s="143"/>
      <c r="O40" s="142" t="s">
        <v>127</v>
      </c>
    </row>
    <row r="41" spans="1:15" ht="13.5" customHeight="1" thickBot="1" x14ac:dyDescent="0.25">
      <c r="A41" s="601"/>
      <c r="B41" s="591"/>
      <c r="C41" s="591"/>
      <c r="D41" s="591"/>
      <c r="E41" s="602"/>
      <c r="F41" s="591"/>
      <c r="G41" s="591"/>
      <c r="H41" s="592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/>
      <c r="N42" s="105"/>
      <c r="O42" s="148"/>
    </row>
    <row r="43" spans="1:15" x14ac:dyDescent="0.2">
      <c r="A43" s="113"/>
      <c r="B43" s="114"/>
      <c r="C43" s="62"/>
      <c r="D43" s="62"/>
      <c r="E43" s="62"/>
      <c r="F43" s="62"/>
      <c r="G43" s="62"/>
      <c r="H43" s="109"/>
      <c r="I43" s="110"/>
      <c r="J43" s="105"/>
      <c r="K43" s="148"/>
      <c r="L43" s="112"/>
      <c r="N43" s="105"/>
      <c r="O43" s="148"/>
    </row>
    <row r="44" spans="1:15" x14ac:dyDescent="0.2">
      <c r="A44" s="113"/>
      <c r="B44" s="114" t="s">
        <v>149</v>
      </c>
      <c r="C44" s="62"/>
      <c r="D44" s="62"/>
      <c r="E44" s="62"/>
      <c r="F44" s="62"/>
      <c r="G44" s="62"/>
      <c r="H44" s="109"/>
      <c r="I44" s="110"/>
      <c r="J44" s="105"/>
      <c r="K44" s="148"/>
      <c r="L44" s="112" t="str">
        <f>IF(K44=0," ",IF(K44=" -"," -",J44*K44))</f>
        <v xml:space="preserve"> </v>
      </c>
      <c r="N44" s="105"/>
      <c r="O44" s="148"/>
    </row>
    <row r="45" spans="1:15" x14ac:dyDescent="0.2">
      <c r="A45" s="113"/>
      <c r="B45" s="114"/>
      <c r="C45" s="62"/>
      <c r="D45" s="62"/>
      <c r="E45" s="62"/>
      <c r="F45" s="62"/>
      <c r="G45" s="62"/>
      <c r="H45" s="109"/>
      <c r="I45" s="110"/>
      <c r="J45" s="105"/>
      <c r="K45" s="148"/>
      <c r="L45" s="112"/>
      <c r="N45" s="105"/>
      <c r="O45" s="148"/>
    </row>
    <row r="46" spans="1:15" x14ac:dyDescent="0.2">
      <c r="A46" s="113"/>
      <c r="B46" s="114"/>
      <c r="C46" s="62"/>
      <c r="D46" s="62"/>
      <c r="E46" s="62"/>
      <c r="F46" s="62"/>
      <c r="G46" s="62"/>
      <c r="H46" s="109"/>
      <c r="I46" s="110"/>
      <c r="J46" s="105"/>
      <c r="K46" s="148"/>
      <c r="L46" s="112" t="str">
        <f t="shared" ref="L46:L52" si="2">IF(K46=0," ",IF(K46=" -"," -",J46*K46))</f>
        <v xml:space="preserve"> </v>
      </c>
      <c r="N46" s="105"/>
      <c r="O46" s="148"/>
    </row>
    <row r="47" spans="1:15" x14ac:dyDescent="0.2">
      <c r="A47" s="113"/>
      <c r="B47" s="114" t="s">
        <v>150</v>
      </c>
      <c r="C47" s="62"/>
      <c r="D47" s="62"/>
      <c r="E47" s="62"/>
      <c r="F47" s="62"/>
      <c r="G47" s="62"/>
      <c r="H47" s="109"/>
      <c r="I47" s="110"/>
      <c r="J47" s="105"/>
      <c r="K47" s="119"/>
      <c r="L47" s="112" t="str">
        <f t="shared" si="2"/>
        <v xml:space="preserve"> </v>
      </c>
      <c r="N47" s="105"/>
      <c r="O47" s="119"/>
    </row>
    <row r="48" spans="1:15" x14ac:dyDescent="0.2">
      <c r="A48" s="113"/>
      <c r="B48" s="114" t="s">
        <v>151</v>
      </c>
      <c r="C48" s="62"/>
      <c r="D48" s="62"/>
      <c r="E48" s="62"/>
      <c r="F48" s="62"/>
      <c r="G48" s="62"/>
      <c r="H48" s="109"/>
      <c r="I48" s="110" t="s">
        <v>104</v>
      </c>
      <c r="J48" s="173">
        <v>344.83</v>
      </c>
      <c r="K48" s="119"/>
      <c r="L48" s="112" t="str">
        <f t="shared" si="2"/>
        <v xml:space="preserve"> </v>
      </c>
      <c r="N48" s="105">
        <v>345</v>
      </c>
      <c r="O48" s="119">
        <v>51.8</v>
      </c>
    </row>
    <row r="49" spans="1:15" x14ac:dyDescent="0.2">
      <c r="A49" s="113"/>
      <c r="B49" s="114" t="s">
        <v>214</v>
      </c>
      <c r="C49" s="62"/>
      <c r="D49" s="62"/>
      <c r="E49" s="62"/>
      <c r="F49" s="62"/>
      <c r="G49" s="62"/>
      <c r="H49" s="109"/>
      <c r="I49" s="110" t="s">
        <v>211</v>
      </c>
      <c r="J49" s="175">
        <f>344.83*1.1524</f>
        <v>397.382092</v>
      </c>
      <c r="K49" s="119">
        <v>15.5</v>
      </c>
      <c r="L49" s="112">
        <f t="shared" si="2"/>
        <v>6159.4224260000001</v>
      </c>
      <c r="N49" s="105"/>
      <c r="O49" s="119"/>
    </row>
    <row r="50" spans="1:15" x14ac:dyDescent="0.2">
      <c r="A50" s="113"/>
      <c r="B50" s="114" t="s">
        <v>215</v>
      </c>
      <c r="C50" s="62"/>
      <c r="D50" s="62"/>
      <c r="E50" s="62"/>
      <c r="F50" s="62"/>
      <c r="G50" s="62"/>
      <c r="H50" s="109"/>
      <c r="I50" s="110" t="s">
        <v>111</v>
      </c>
      <c r="J50" s="175">
        <f>344.83*0.2103</f>
        <v>72.517748999999995</v>
      </c>
      <c r="K50" s="119">
        <v>34.1</v>
      </c>
      <c r="L50" s="112">
        <f t="shared" si="2"/>
        <v>2472.8552408999999</v>
      </c>
      <c r="N50" s="105"/>
      <c r="O50" s="119"/>
    </row>
    <row r="51" spans="1:15" x14ac:dyDescent="0.2">
      <c r="A51" s="113"/>
      <c r="B51" s="114" t="s">
        <v>216</v>
      </c>
      <c r="C51" s="62"/>
      <c r="D51" s="62"/>
      <c r="E51" s="62"/>
      <c r="F51" s="62"/>
      <c r="G51" s="62"/>
      <c r="H51" s="109"/>
      <c r="I51" s="110" t="s">
        <v>111</v>
      </c>
      <c r="J51" s="175">
        <f>344.83*0.1642</f>
        <v>56.621085999999998</v>
      </c>
      <c r="K51" s="119">
        <v>31.32</v>
      </c>
      <c r="L51" s="112">
        <f t="shared" si="2"/>
        <v>1773.37241352</v>
      </c>
      <c r="N51" s="105"/>
      <c r="O51" s="119"/>
    </row>
    <row r="52" spans="1:15" x14ac:dyDescent="0.2">
      <c r="A52" s="113"/>
      <c r="B52" s="114" t="s">
        <v>217</v>
      </c>
      <c r="C52" s="62"/>
      <c r="D52" s="62"/>
      <c r="E52" s="62"/>
      <c r="F52" s="62"/>
      <c r="G52" s="62"/>
      <c r="H52" s="109"/>
      <c r="I52" s="110" t="s">
        <v>111</v>
      </c>
      <c r="J52" s="175">
        <f>344.83*0.1642</f>
        <v>56.621085999999998</v>
      </c>
      <c r="K52" s="119">
        <v>31.32</v>
      </c>
      <c r="L52" s="112">
        <f t="shared" si="2"/>
        <v>1773.37241352</v>
      </c>
      <c r="N52" s="105"/>
      <c r="O52" s="119"/>
    </row>
    <row r="53" spans="1:15" x14ac:dyDescent="0.2">
      <c r="A53" s="113"/>
      <c r="B53" s="114"/>
      <c r="C53" s="62"/>
      <c r="D53" s="62"/>
      <c r="E53" s="62"/>
      <c r="F53" s="62"/>
      <c r="G53" s="62"/>
      <c r="H53" s="109"/>
      <c r="I53" s="110"/>
      <c r="J53" s="175"/>
      <c r="K53" s="119"/>
      <c r="L53" s="112"/>
      <c r="N53" s="105"/>
      <c r="O53" s="119"/>
    </row>
    <row r="54" spans="1:15" x14ac:dyDescent="0.2">
      <c r="A54" s="113"/>
      <c r="B54" s="114"/>
      <c r="C54" s="62"/>
      <c r="D54" s="62"/>
      <c r="E54" s="62"/>
      <c r="F54" s="62"/>
      <c r="G54" s="62"/>
      <c r="H54" s="109"/>
      <c r="I54" s="110"/>
      <c r="J54" s="105"/>
      <c r="K54" s="119"/>
      <c r="L54" s="112"/>
      <c r="N54" s="105"/>
      <c r="O54" s="119"/>
    </row>
    <row r="55" spans="1:15" x14ac:dyDescent="0.2">
      <c r="A55" s="113"/>
      <c r="B55" s="114" t="s">
        <v>154</v>
      </c>
      <c r="C55" s="62"/>
      <c r="D55" s="62"/>
      <c r="E55" s="62"/>
      <c r="F55" s="62"/>
      <c r="G55" s="62"/>
      <c r="H55" s="109"/>
      <c r="I55" s="110"/>
      <c r="J55" s="105"/>
      <c r="K55" s="119"/>
      <c r="L55" s="112"/>
      <c r="N55" s="105"/>
      <c r="O55" s="119"/>
    </row>
    <row r="56" spans="1:15" x14ac:dyDescent="0.2">
      <c r="A56" s="113"/>
      <c r="B56" s="114"/>
      <c r="C56" s="62"/>
      <c r="D56" s="62"/>
      <c r="E56" s="62"/>
      <c r="F56" s="62"/>
      <c r="G56" s="62"/>
      <c r="H56" s="109"/>
      <c r="I56" s="110"/>
      <c r="J56" s="105"/>
      <c r="K56" s="119"/>
      <c r="L56" s="112"/>
      <c r="N56" s="105"/>
      <c r="O56" s="119"/>
    </row>
    <row r="57" spans="1:15" x14ac:dyDescent="0.2">
      <c r="A57" s="113"/>
      <c r="B57" s="114"/>
      <c r="C57" s="62"/>
      <c r="D57" s="62"/>
      <c r="E57" s="62"/>
      <c r="F57" s="62"/>
      <c r="G57" s="62"/>
      <c r="H57" s="109"/>
      <c r="I57" s="110"/>
      <c r="J57" s="105"/>
      <c r="K57" s="119"/>
      <c r="L57" s="112"/>
      <c r="N57" s="105"/>
      <c r="O57" s="119"/>
    </row>
    <row r="58" spans="1:15" x14ac:dyDescent="0.2">
      <c r="A58" s="113"/>
      <c r="B58" s="114" t="s">
        <v>155</v>
      </c>
      <c r="C58" s="62"/>
      <c r="D58" s="62"/>
      <c r="E58" s="62"/>
      <c r="F58" s="62"/>
      <c r="G58" s="62"/>
      <c r="H58" s="109"/>
      <c r="I58" s="110" t="s">
        <v>156</v>
      </c>
      <c r="J58" s="173">
        <v>1009.5</v>
      </c>
      <c r="K58" s="119"/>
      <c r="L58" s="112" t="str">
        <f t="shared" ref="L58:L63" si="3">IF(K58=0," ",IF(K58=" -"," -",J58*K58))</f>
        <v xml:space="preserve"> </v>
      </c>
      <c r="N58" s="105">
        <v>1002</v>
      </c>
      <c r="O58" s="119">
        <v>21.07</v>
      </c>
    </row>
    <row r="59" spans="1:15" x14ac:dyDescent="0.2">
      <c r="A59" s="113"/>
      <c r="B59" s="114" t="s">
        <v>218</v>
      </c>
      <c r="C59" s="62"/>
      <c r="D59" s="62"/>
      <c r="E59" s="62"/>
      <c r="F59" s="62"/>
      <c r="G59" s="62"/>
      <c r="H59" s="109"/>
      <c r="I59" s="110" t="s">
        <v>167</v>
      </c>
      <c r="J59" s="126">
        <f>1009.5*0.1918</f>
        <v>193.62209999999999</v>
      </c>
      <c r="K59" s="119">
        <v>3.91</v>
      </c>
      <c r="L59" s="112">
        <f t="shared" si="3"/>
        <v>757.062411</v>
      </c>
      <c r="N59" s="105"/>
      <c r="O59" s="119"/>
    </row>
    <row r="60" spans="1:15" x14ac:dyDescent="0.2">
      <c r="A60" s="113"/>
      <c r="B60" s="114" t="s">
        <v>219</v>
      </c>
      <c r="C60" s="62"/>
      <c r="D60" s="62"/>
      <c r="E60" s="62"/>
      <c r="F60" s="62"/>
      <c r="G60" s="62"/>
      <c r="H60" s="109"/>
      <c r="I60" s="110" t="s">
        <v>156</v>
      </c>
      <c r="J60" s="126">
        <f>1009.5*0.4884</f>
        <v>493.03980000000001</v>
      </c>
      <c r="K60" s="119">
        <v>9.07</v>
      </c>
      <c r="L60" s="112">
        <f t="shared" si="3"/>
        <v>4471.8709859999999</v>
      </c>
      <c r="N60" s="105"/>
      <c r="O60" s="119"/>
    </row>
    <row r="61" spans="1:15" x14ac:dyDescent="0.2">
      <c r="A61" s="113"/>
      <c r="B61" s="114" t="s">
        <v>220</v>
      </c>
      <c r="C61" s="62"/>
      <c r="D61" s="62"/>
      <c r="E61" s="62"/>
      <c r="F61" s="62"/>
      <c r="G61" s="62"/>
      <c r="H61" s="109"/>
      <c r="I61" s="110" t="s">
        <v>104</v>
      </c>
      <c r="J61" s="126">
        <f>1009.5*0.4211</f>
        <v>425.10044999999997</v>
      </c>
      <c r="K61" s="119">
        <v>0.95</v>
      </c>
      <c r="L61" s="112">
        <f t="shared" si="3"/>
        <v>403.84542749999997</v>
      </c>
      <c r="N61" s="105"/>
      <c r="O61" s="119"/>
    </row>
    <row r="62" spans="1:15" x14ac:dyDescent="0.2">
      <c r="A62" s="113"/>
      <c r="B62" s="114" t="s">
        <v>221</v>
      </c>
      <c r="C62" s="62"/>
      <c r="D62" s="62"/>
      <c r="E62" s="62"/>
      <c r="F62" s="62"/>
      <c r="G62" s="62"/>
      <c r="H62" s="109"/>
      <c r="I62" s="110" t="s">
        <v>104</v>
      </c>
      <c r="J62" s="126">
        <f>1009.5*0.3108</f>
        <v>313.75260000000003</v>
      </c>
      <c r="K62" s="119">
        <v>3.7</v>
      </c>
      <c r="L62" s="112">
        <f t="shared" si="3"/>
        <v>1160.8846200000003</v>
      </c>
      <c r="N62" s="105"/>
      <c r="O62" s="119"/>
    </row>
    <row r="63" spans="1:15" x14ac:dyDescent="0.2">
      <c r="A63" s="113"/>
      <c r="B63" s="114" t="s">
        <v>222</v>
      </c>
      <c r="C63" s="62"/>
      <c r="D63" s="62"/>
      <c r="E63" s="62"/>
      <c r="F63" s="62"/>
      <c r="G63" s="62"/>
      <c r="H63" s="109"/>
      <c r="I63" s="110" t="s">
        <v>223</v>
      </c>
      <c r="J63" s="126">
        <f>1009.5*0.02</f>
        <v>20.190000000000001</v>
      </c>
      <c r="K63" s="119">
        <v>5.99</v>
      </c>
      <c r="L63" s="112">
        <f t="shared" si="3"/>
        <v>120.93810000000001</v>
      </c>
      <c r="N63" s="105"/>
      <c r="O63" s="119"/>
    </row>
    <row r="64" spans="1:15" x14ac:dyDescent="0.2">
      <c r="A64" s="113"/>
      <c r="B64" s="114"/>
      <c r="C64" s="62"/>
      <c r="D64" s="62"/>
      <c r="E64" s="62"/>
      <c r="F64" s="62"/>
      <c r="G64" s="62"/>
      <c r="H64" s="109"/>
      <c r="I64" s="110"/>
      <c r="J64" s="126"/>
      <c r="K64" s="119"/>
      <c r="L64" s="112"/>
      <c r="N64" s="105"/>
      <c r="O64" s="119"/>
    </row>
    <row r="65" spans="1:15" x14ac:dyDescent="0.2">
      <c r="A65" s="113"/>
      <c r="B65" s="114"/>
      <c r="C65" s="62"/>
      <c r="D65" s="62"/>
      <c r="E65" s="62"/>
      <c r="F65" s="62"/>
      <c r="G65" s="62"/>
      <c r="H65" s="109"/>
      <c r="I65" s="110"/>
      <c r="J65" s="127"/>
      <c r="K65" s="119"/>
      <c r="L65" s="112"/>
      <c r="N65" s="105"/>
      <c r="O65" s="119"/>
    </row>
    <row r="66" spans="1:15" x14ac:dyDescent="0.2">
      <c r="A66" s="113"/>
      <c r="B66" s="114" t="s">
        <v>159</v>
      </c>
      <c r="C66" s="62"/>
      <c r="D66" s="62"/>
      <c r="E66" s="62"/>
      <c r="F66" s="62"/>
      <c r="G66" s="62"/>
      <c r="H66" s="109"/>
      <c r="I66" s="110" t="s">
        <v>156</v>
      </c>
      <c r="J66" s="173">
        <v>16.86</v>
      </c>
      <c r="K66" s="119"/>
      <c r="L66" s="112" t="str">
        <f t="shared" ref="L66:L71" si="4">IF(K66=0," ",IF(K66=" -"," -",J66*K66))</f>
        <v xml:space="preserve"> </v>
      </c>
      <c r="N66" s="105">
        <v>17</v>
      </c>
      <c r="O66" s="119">
        <v>34.58</v>
      </c>
    </row>
    <row r="67" spans="1:15" x14ac:dyDescent="0.2">
      <c r="A67" s="113"/>
      <c r="B67" s="114" t="s">
        <v>224</v>
      </c>
      <c r="C67" s="62"/>
      <c r="D67" s="62"/>
      <c r="E67" s="62"/>
      <c r="F67" s="62"/>
      <c r="G67" s="62"/>
      <c r="H67" s="109"/>
      <c r="I67" s="110" t="s">
        <v>167</v>
      </c>
      <c r="J67" s="126">
        <f>16.86*0.2839</f>
        <v>4.7865539999999998</v>
      </c>
      <c r="K67" s="119">
        <v>3.91</v>
      </c>
      <c r="L67" s="112">
        <f t="shared" si="4"/>
        <v>18.715426139999998</v>
      </c>
      <c r="N67" s="105"/>
      <c r="O67" s="119"/>
    </row>
    <row r="68" spans="1:15" x14ac:dyDescent="0.2">
      <c r="A68" s="113"/>
      <c r="B68" s="114" t="s">
        <v>225</v>
      </c>
      <c r="C68" s="62"/>
      <c r="D68" s="62"/>
      <c r="E68" s="62"/>
      <c r="F68" s="62"/>
      <c r="G68" s="62"/>
      <c r="H68" s="109"/>
      <c r="I68" s="110" t="s">
        <v>132</v>
      </c>
      <c r="J68" s="126">
        <f>16.86*0.3769</f>
        <v>6.3545340000000001</v>
      </c>
      <c r="K68" s="119">
        <v>32</v>
      </c>
      <c r="L68" s="112">
        <f t="shared" si="4"/>
        <v>203.345088</v>
      </c>
      <c r="N68" s="105"/>
      <c r="O68" s="119"/>
    </row>
    <row r="69" spans="1:15" x14ac:dyDescent="0.2">
      <c r="A69" s="113"/>
      <c r="B69" s="114" t="s">
        <v>226</v>
      </c>
      <c r="C69" s="62"/>
      <c r="D69" s="62"/>
      <c r="E69" s="62"/>
      <c r="F69" s="62"/>
      <c r="G69" s="62"/>
      <c r="H69" s="109"/>
      <c r="I69" s="110" t="s">
        <v>104</v>
      </c>
      <c r="J69" s="126">
        <f>16.86*1.0842</f>
        <v>18.279612</v>
      </c>
      <c r="K69" s="119">
        <v>0.95</v>
      </c>
      <c r="L69" s="112">
        <f t="shared" si="4"/>
        <v>17.365631399999998</v>
      </c>
      <c r="N69" s="105"/>
      <c r="O69" s="119"/>
    </row>
    <row r="70" spans="1:15" x14ac:dyDescent="0.2">
      <c r="A70" s="113"/>
      <c r="B70" s="114" t="s">
        <v>227</v>
      </c>
      <c r="C70" s="62"/>
      <c r="D70" s="62"/>
      <c r="E70" s="62"/>
      <c r="F70" s="62"/>
      <c r="G70" s="62"/>
      <c r="H70" s="109"/>
      <c r="I70" s="110" t="s">
        <v>104</v>
      </c>
      <c r="J70" s="126">
        <f>16.86*0.3946</f>
        <v>6.6529559999999996</v>
      </c>
      <c r="K70" s="119">
        <v>3.7</v>
      </c>
      <c r="L70" s="112">
        <f t="shared" si="4"/>
        <v>24.615937200000001</v>
      </c>
      <c r="N70" s="105"/>
      <c r="O70" s="119"/>
    </row>
    <row r="71" spans="1:15" x14ac:dyDescent="0.2">
      <c r="A71" s="113"/>
      <c r="B71" s="114" t="s">
        <v>229</v>
      </c>
      <c r="C71" s="62"/>
      <c r="D71" s="62"/>
      <c r="E71" s="62"/>
      <c r="F71" s="62"/>
      <c r="G71" s="62"/>
      <c r="H71" s="109"/>
      <c r="I71" s="110" t="s">
        <v>223</v>
      </c>
      <c r="J71" s="126">
        <f>16.86*0.0267</f>
        <v>0.45016200000000001</v>
      </c>
      <c r="K71" s="119">
        <v>5.99</v>
      </c>
      <c r="L71" s="112">
        <f t="shared" si="4"/>
        <v>2.6964703800000001</v>
      </c>
      <c r="N71" s="105"/>
      <c r="O71" s="119"/>
    </row>
    <row r="72" spans="1:15" x14ac:dyDescent="0.2">
      <c r="A72" s="113"/>
      <c r="B72" s="114"/>
      <c r="C72" s="62"/>
      <c r="D72" s="62"/>
      <c r="E72" s="62"/>
      <c r="F72" s="62"/>
      <c r="G72" s="62"/>
      <c r="H72" s="109"/>
      <c r="I72" s="110"/>
      <c r="J72" s="126"/>
      <c r="K72" s="119"/>
      <c r="L72" s="112"/>
      <c r="N72" s="105"/>
      <c r="O72" s="119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124</v>
      </c>
      <c r="B75" s="85"/>
      <c r="C75" s="85"/>
      <c r="D75" s="85"/>
      <c r="E75" s="142" t="s">
        <v>125</v>
      </c>
      <c r="F75" s="85"/>
      <c r="G75" s="85"/>
      <c r="H75" s="103"/>
      <c r="I75" s="42" t="s">
        <v>126</v>
      </c>
      <c r="J75" s="143"/>
      <c r="K75" s="142" t="s">
        <v>127</v>
      </c>
      <c r="L75" s="144"/>
      <c r="N75" s="143"/>
      <c r="O75" s="142" t="s">
        <v>127</v>
      </c>
    </row>
    <row r="76" spans="1:15" ht="13.5" customHeight="1" thickBot="1" x14ac:dyDescent="0.25">
      <c r="A76" s="601"/>
      <c r="B76" s="591"/>
      <c r="C76" s="591"/>
      <c r="D76" s="591"/>
      <c r="E76" s="602"/>
      <c r="F76" s="591"/>
      <c r="G76" s="591"/>
      <c r="H76" s="592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27"/>
      <c r="K77" s="119"/>
      <c r="L77" s="112"/>
      <c r="N77" s="105"/>
      <c r="O77" s="119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27"/>
      <c r="K78" s="119"/>
      <c r="L78" s="112"/>
      <c r="N78" s="105"/>
      <c r="O78" s="119"/>
    </row>
    <row r="79" spans="1:15" x14ac:dyDescent="0.2">
      <c r="A79" s="113"/>
      <c r="B79" s="114" t="s">
        <v>162</v>
      </c>
      <c r="C79" s="62"/>
      <c r="D79" s="62"/>
      <c r="E79" s="62"/>
      <c r="F79" s="62"/>
      <c r="G79" s="62"/>
      <c r="H79" s="109"/>
      <c r="I79" s="110"/>
      <c r="J79" s="127"/>
      <c r="K79" s="119"/>
      <c r="L79" s="112" t="str">
        <f t="shared" ref="L79:L86" si="5">IF(K79=0," ",IF(K79=" -"," -",J79*K79))</f>
        <v xml:space="preserve"> </v>
      </c>
      <c r="N79" s="105"/>
      <c r="O79" s="119"/>
    </row>
    <row r="80" spans="1:15" x14ac:dyDescent="0.2">
      <c r="A80" s="113"/>
      <c r="B80" s="114" t="s">
        <v>163</v>
      </c>
      <c r="C80" s="62"/>
      <c r="D80" s="62"/>
      <c r="E80" s="62"/>
      <c r="F80" s="62"/>
      <c r="G80" s="62"/>
      <c r="H80" s="109"/>
      <c r="I80" s="110" t="s">
        <v>156</v>
      </c>
      <c r="J80" s="173">
        <v>952.81</v>
      </c>
      <c r="K80" s="119"/>
      <c r="L80" s="112" t="str">
        <f t="shared" si="5"/>
        <v xml:space="preserve"> </v>
      </c>
      <c r="N80" s="105">
        <v>477</v>
      </c>
      <c r="O80" s="119">
        <v>39.29</v>
      </c>
    </row>
    <row r="81" spans="1:15" x14ac:dyDescent="0.2">
      <c r="A81" s="113"/>
      <c r="B81" s="114" t="s">
        <v>230</v>
      </c>
      <c r="C81" s="62"/>
      <c r="D81" s="62"/>
      <c r="E81" s="62"/>
      <c r="F81" s="62"/>
      <c r="G81" s="62"/>
      <c r="H81" s="109"/>
      <c r="I81" s="110" t="s">
        <v>167</v>
      </c>
      <c r="J81" s="126">
        <f>952.81*0.3018</f>
        <v>287.55805800000002</v>
      </c>
      <c r="K81" s="119">
        <v>3.91</v>
      </c>
      <c r="L81" s="112">
        <f t="shared" si="5"/>
        <v>1124.35200678</v>
      </c>
      <c r="N81" s="105"/>
      <c r="O81" s="119"/>
    </row>
    <row r="82" spans="1:15" x14ac:dyDescent="0.2">
      <c r="A82" s="113"/>
      <c r="B82" s="114" t="s">
        <v>231</v>
      </c>
      <c r="C82" s="62"/>
      <c r="D82" s="62"/>
      <c r="E82" s="62"/>
      <c r="F82" s="62"/>
      <c r="G82" s="62"/>
      <c r="H82" s="109"/>
      <c r="I82" s="110" t="s">
        <v>156</v>
      </c>
      <c r="J82" s="126">
        <f>952.81*0.1918</f>
        <v>182.74895799999999</v>
      </c>
      <c r="K82" s="119">
        <v>9.07</v>
      </c>
      <c r="L82" s="112">
        <f t="shared" si="5"/>
        <v>1657.5330490599999</v>
      </c>
      <c r="N82" s="105"/>
      <c r="O82" s="119"/>
    </row>
    <row r="83" spans="1:15" x14ac:dyDescent="0.2">
      <c r="A83" s="113"/>
      <c r="B83" s="114" t="s">
        <v>232</v>
      </c>
      <c r="C83" s="62"/>
      <c r="D83" s="62"/>
      <c r="E83" s="62"/>
      <c r="F83" s="62"/>
      <c r="G83" s="62"/>
      <c r="H83" s="109"/>
      <c r="I83" s="110" t="s">
        <v>104</v>
      </c>
      <c r="J83" s="126">
        <f>952.81*0.3579</f>
        <v>341.01069899999999</v>
      </c>
      <c r="K83" s="119">
        <v>0.95</v>
      </c>
      <c r="L83" s="112">
        <f t="shared" si="5"/>
        <v>323.96016404999995</v>
      </c>
      <c r="N83" s="105"/>
      <c r="O83" s="119"/>
    </row>
    <row r="84" spans="1:15" x14ac:dyDescent="0.2">
      <c r="A84" s="113"/>
      <c r="B84" s="114" t="s">
        <v>233</v>
      </c>
      <c r="C84" s="62"/>
      <c r="D84" s="62"/>
      <c r="E84" s="62"/>
      <c r="F84" s="62"/>
      <c r="G84" s="62"/>
      <c r="H84" s="109"/>
      <c r="I84" s="110" t="s">
        <v>104</v>
      </c>
      <c r="J84" s="126">
        <f>952.81*0.4189</f>
        <v>399.13210899999996</v>
      </c>
      <c r="K84" s="119">
        <v>3.7</v>
      </c>
      <c r="L84" s="112">
        <f t="shared" si="5"/>
        <v>1476.7888032999999</v>
      </c>
      <c r="N84" s="105"/>
      <c r="O84" s="119"/>
    </row>
    <row r="85" spans="1:15" x14ac:dyDescent="0.2">
      <c r="A85" s="113"/>
      <c r="B85" s="114" t="s">
        <v>234</v>
      </c>
      <c r="C85" s="62"/>
      <c r="D85" s="62"/>
      <c r="E85" s="62"/>
      <c r="F85" s="62"/>
      <c r="G85" s="62"/>
      <c r="H85" s="109"/>
      <c r="I85" s="110" t="s">
        <v>132</v>
      </c>
      <c r="J85" s="126">
        <f>952.81*0.2065</f>
        <v>196.75526499999998</v>
      </c>
      <c r="K85" s="119">
        <v>13.9</v>
      </c>
      <c r="L85" s="112">
        <f t="shared" si="5"/>
        <v>2734.8981835</v>
      </c>
      <c r="N85" s="105"/>
      <c r="O85" s="119"/>
    </row>
    <row r="86" spans="1:15" x14ac:dyDescent="0.2">
      <c r="A86" s="113"/>
      <c r="B86" s="114" t="s">
        <v>235</v>
      </c>
      <c r="C86" s="62"/>
      <c r="D86" s="62"/>
      <c r="E86" s="62"/>
      <c r="F86" s="62"/>
      <c r="G86" s="62"/>
      <c r="H86" s="109"/>
      <c r="I86" s="110" t="s">
        <v>132</v>
      </c>
      <c r="J86" s="126">
        <f>952.81*0.3953</f>
        <v>376.64579299999997</v>
      </c>
      <c r="K86" s="119">
        <v>32</v>
      </c>
      <c r="L86" s="112">
        <f t="shared" si="5"/>
        <v>12052.665375999999</v>
      </c>
      <c r="N86" s="105"/>
      <c r="O86" s="119"/>
    </row>
    <row r="87" spans="1:15" x14ac:dyDescent="0.2">
      <c r="A87" s="113"/>
      <c r="B87" s="114"/>
      <c r="C87" s="62"/>
      <c r="D87" s="62"/>
      <c r="E87" s="62"/>
      <c r="F87" s="62"/>
      <c r="G87" s="62"/>
      <c r="H87" s="109"/>
      <c r="I87" s="110"/>
      <c r="J87" s="126"/>
      <c r="K87" s="119"/>
      <c r="L87" s="112"/>
      <c r="N87" s="105"/>
      <c r="O87" s="119"/>
    </row>
    <row r="88" spans="1:15" x14ac:dyDescent="0.2">
      <c r="A88" s="149"/>
      <c r="B88" s="114"/>
      <c r="C88" s="62"/>
      <c r="D88" s="62"/>
      <c r="E88" s="62"/>
      <c r="F88" s="62"/>
      <c r="G88" s="62"/>
      <c r="H88" s="109"/>
      <c r="I88" s="110"/>
      <c r="J88" s="127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49"/>
      <c r="B89" s="116" t="s">
        <v>166</v>
      </c>
      <c r="C89" s="62"/>
      <c r="D89" s="62"/>
      <c r="E89" s="62"/>
      <c r="F89" s="62"/>
      <c r="G89" s="62"/>
      <c r="H89" s="109"/>
      <c r="I89" s="110" t="s">
        <v>167</v>
      </c>
      <c r="J89" s="173">
        <v>14188</v>
      </c>
      <c r="K89" s="119"/>
      <c r="L89" s="112" t="str">
        <f>IF(K89=0," ",IF(K89=" -"," -",J89*K89))</f>
        <v xml:space="preserve"> </v>
      </c>
      <c r="N89" s="105">
        <v>11520</v>
      </c>
      <c r="O89" s="119">
        <v>4.3</v>
      </c>
    </row>
    <row r="90" spans="1:15" x14ac:dyDescent="0.2">
      <c r="A90" s="149"/>
      <c r="B90" s="116" t="s">
        <v>236</v>
      </c>
      <c r="C90" s="62"/>
      <c r="D90" s="62"/>
      <c r="E90" s="62"/>
      <c r="F90" s="62"/>
      <c r="G90" s="62"/>
      <c r="H90" s="109"/>
      <c r="I90" s="110" t="s">
        <v>3</v>
      </c>
      <c r="J90" s="175">
        <f>14188*0.00101</f>
        <v>14.329880000000001</v>
      </c>
      <c r="K90" s="119">
        <v>2911.23</v>
      </c>
      <c r="L90" s="112">
        <f>IF(K90=0," ",IF(K90=" -"," -",J90*K90))</f>
        <v>41717.576552400002</v>
      </c>
      <c r="N90" s="105"/>
      <c r="O90" s="119"/>
    </row>
    <row r="91" spans="1:15" x14ac:dyDescent="0.2">
      <c r="A91" s="149"/>
      <c r="B91" s="116"/>
      <c r="C91" s="62"/>
      <c r="D91" s="62"/>
      <c r="E91" s="62"/>
      <c r="F91" s="62"/>
      <c r="G91" s="62"/>
      <c r="H91" s="109"/>
      <c r="I91" s="110"/>
      <c r="J91" s="175"/>
      <c r="K91" s="119"/>
      <c r="L91" s="112"/>
      <c r="N91" s="105"/>
      <c r="O91" s="119"/>
    </row>
    <row r="92" spans="1:15" x14ac:dyDescent="0.2">
      <c r="A92" s="149"/>
      <c r="B92" s="114"/>
      <c r="C92" s="62"/>
      <c r="D92" s="62"/>
      <c r="E92" s="62"/>
      <c r="F92" s="62"/>
      <c r="G92" s="62"/>
      <c r="H92" s="109"/>
      <c r="I92" s="110"/>
      <c r="J92" s="127"/>
      <c r="K92" s="119"/>
      <c r="L92" s="112" t="str">
        <f>IF(K92=0," ",IF(K92=" -"," -",J92*K92))</f>
        <v xml:space="preserve"> </v>
      </c>
      <c r="N92" s="105"/>
      <c r="O92" s="119"/>
    </row>
    <row r="93" spans="1:15" x14ac:dyDescent="0.2">
      <c r="A93" s="149"/>
      <c r="B93" s="114" t="s">
        <v>170</v>
      </c>
      <c r="C93" s="62"/>
      <c r="D93" s="62"/>
      <c r="E93" s="62"/>
      <c r="F93" s="62"/>
      <c r="G93" s="62"/>
      <c r="H93" s="109"/>
      <c r="I93" s="110"/>
      <c r="J93" s="127"/>
      <c r="K93" s="119"/>
      <c r="L93" s="112"/>
      <c r="N93" s="105"/>
      <c r="O93" s="119"/>
    </row>
    <row r="94" spans="1:15" x14ac:dyDescent="0.2">
      <c r="A94" s="149"/>
      <c r="B94" s="114"/>
      <c r="C94" s="62"/>
      <c r="D94" s="62"/>
      <c r="E94" s="62"/>
      <c r="F94" s="62"/>
      <c r="G94" s="62"/>
      <c r="H94" s="109"/>
      <c r="I94" s="110"/>
      <c r="J94" s="127"/>
      <c r="K94" s="119"/>
      <c r="L94" s="112"/>
      <c r="N94" s="105"/>
      <c r="O94" s="119"/>
    </row>
    <row r="95" spans="1:15" x14ac:dyDescent="0.2">
      <c r="A95" s="149"/>
      <c r="B95" s="114" t="s">
        <v>171</v>
      </c>
      <c r="C95" s="62"/>
      <c r="D95" s="62"/>
      <c r="E95" s="62"/>
      <c r="F95" s="62"/>
      <c r="G95" s="62"/>
      <c r="H95" s="109"/>
      <c r="I95" s="110" t="s">
        <v>111</v>
      </c>
      <c r="J95" s="173">
        <v>193</v>
      </c>
      <c r="K95" s="119"/>
      <c r="L95" s="112" t="str">
        <f>IF(K95=0," ",IF(K95=" -"," -",J95*K95))</f>
        <v xml:space="preserve"> </v>
      </c>
      <c r="N95" s="105">
        <v>192</v>
      </c>
      <c r="O95" s="119">
        <v>256.13</v>
      </c>
    </row>
    <row r="96" spans="1:15" x14ac:dyDescent="0.2">
      <c r="A96" s="113"/>
      <c r="B96" s="114" t="s">
        <v>237</v>
      </c>
      <c r="C96" s="62"/>
      <c r="D96" s="62"/>
      <c r="E96" s="62"/>
      <c r="F96" s="62"/>
      <c r="G96" s="62"/>
      <c r="H96" s="109"/>
      <c r="I96" s="110" t="s">
        <v>211</v>
      </c>
      <c r="J96" s="175">
        <f>193*7.5316</f>
        <v>1453.5988</v>
      </c>
      <c r="K96" s="119">
        <v>15.5</v>
      </c>
      <c r="L96" s="112">
        <f>IF(K96=0," ",IF(K96=" -"," -",J96*K96))</f>
        <v>22530.7814</v>
      </c>
      <c r="N96" s="105"/>
      <c r="O96" s="119"/>
    </row>
    <row r="97" spans="1:15" x14ac:dyDescent="0.2">
      <c r="A97" s="113"/>
      <c r="B97" s="114" t="s">
        <v>238</v>
      </c>
      <c r="C97" s="62"/>
      <c r="D97" s="62"/>
      <c r="E97" s="62"/>
      <c r="F97" s="62"/>
      <c r="G97" s="62"/>
      <c r="H97" s="109"/>
      <c r="I97" s="110" t="s">
        <v>111</v>
      </c>
      <c r="J97" s="175">
        <f>193*0.8012</f>
        <v>154.63159999999999</v>
      </c>
      <c r="K97" s="119">
        <v>34.1</v>
      </c>
      <c r="L97" s="112">
        <f>IF(K97=0," ",IF(K97=" -"," -",J97*K97))</f>
        <v>5272.9375600000003</v>
      </c>
      <c r="N97" s="105"/>
      <c r="O97" s="119"/>
    </row>
    <row r="98" spans="1:15" x14ac:dyDescent="0.2">
      <c r="A98" s="113"/>
      <c r="B98" s="114" t="s">
        <v>239</v>
      </c>
      <c r="C98" s="62"/>
      <c r="D98" s="62"/>
      <c r="E98" s="62"/>
      <c r="F98" s="62"/>
      <c r="G98" s="62"/>
      <c r="H98" s="109"/>
      <c r="I98" s="110" t="s">
        <v>111</v>
      </c>
      <c r="J98" s="175">
        <f>193*0.393</f>
        <v>75.849000000000004</v>
      </c>
      <c r="K98" s="119">
        <v>31.32</v>
      </c>
      <c r="L98" s="112">
        <f>IF(K98=0," ",IF(K98=" -"," -",J98*K98))</f>
        <v>2375.5906800000002</v>
      </c>
      <c r="N98" s="105"/>
      <c r="O98" s="119"/>
    </row>
    <row r="99" spans="1:15" x14ac:dyDescent="0.2">
      <c r="A99" s="113"/>
      <c r="B99" s="114" t="s">
        <v>240</v>
      </c>
      <c r="C99" s="62"/>
      <c r="D99" s="62"/>
      <c r="E99" s="62"/>
      <c r="F99" s="62"/>
      <c r="G99" s="62"/>
      <c r="H99" s="109"/>
      <c r="I99" s="110" t="s">
        <v>111</v>
      </c>
      <c r="J99" s="175">
        <f>193*0.393</f>
        <v>75.849000000000004</v>
      </c>
      <c r="K99" s="119">
        <v>31.32</v>
      </c>
      <c r="L99" s="112">
        <f>IF(K99=0," ",IF(K99=" -"," -",J99*K99))</f>
        <v>2375.5906800000002</v>
      </c>
      <c r="N99" s="105"/>
      <c r="O99" s="119"/>
    </row>
    <row r="100" spans="1:15" x14ac:dyDescent="0.2">
      <c r="A100" s="149"/>
      <c r="B100" s="114"/>
      <c r="C100" s="62"/>
      <c r="D100" s="62"/>
      <c r="E100" s="62"/>
      <c r="F100" s="62"/>
      <c r="G100" s="62"/>
      <c r="H100" s="109"/>
      <c r="I100" s="110"/>
      <c r="J100" s="127"/>
      <c r="K100" s="119"/>
      <c r="L100" s="112"/>
      <c r="N100" s="105"/>
      <c r="O100" s="119"/>
    </row>
    <row r="101" spans="1:15" x14ac:dyDescent="0.2">
      <c r="A101" s="149"/>
      <c r="B101" s="114" t="s">
        <v>176</v>
      </c>
      <c r="C101" s="62"/>
      <c r="D101" s="62"/>
      <c r="E101" s="62"/>
      <c r="F101" s="62"/>
      <c r="G101" s="62"/>
      <c r="H101" s="109"/>
      <c r="I101" s="110" t="s">
        <v>111</v>
      </c>
      <c r="J101" s="173">
        <v>44</v>
      </c>
      <c r="K101" s="119"/>
      <c r="L101" s="112" t="str">
        <f>IF(K101=0," ",IF(K101=" -"," -",J101*K101))</f>
        <v xml:space="preserve"> </v>
      </c>
      <c r="N101" s="105">
        <v>44</v>
      </c>
      <c r="O101" s="119">
        <v>324.22000000000003</v>
      </c>
    </row>
    <row r="102" spans="1:15" x14ac:dyDescent="0.2">
      <c r="A102" s="113"/>
      <c r="B102" s="114" t="s">
        <v>241</v>
      </c>
      <c r="C102" s="62"/>
      <c r="D102" s="62"/>
      <c r="E102" s="62"/>
      <c r="F102" s="62"/>
      <c r="G102" s="62"/>
      <c r="H102" s="109"/>
      <c r="I102" s="110" t="s">
        <v>211</v>
      </c>
      <c r="J102" s="175">
        <f>44*11.9245</f>
        <v>524.678</v>
      </c>
      <c r="K102" s="119">
        <v>15.5</v>
      </c>
      <c r="L102" s="112">
        <f>IF(K102=0," ",IF(K102=" -"," -",J102*K102))</f>
        <v>8132.509</v>
      </c>
      <c r="N102" s="105"/>
      <c r="O102" s="119"/>
    </row>
    <row r="103" spans="1:15" x14ac:dyDescent="0.2">
      <c r="A103" s="113"/>
      <c r="B103" s="114" t="s">
        <v>242</v>
      </c>
      <c r="C103" s="62"/>
      <c r="D103" s="62"/>
      <c r="E103" s="62"/>
      <c r="F103" s="62"/>
      <c r="G103" s="62"/>
      <c r="H103" s="109"/>
      <c r="I103" s="110" t="s">
        <v>111</v>
      </c>
      <c r="J103" s="175">
        <f>44*0.8012</f>
        <v>35.252800000000001</v>
      </c>
      <c r="K103" s="119">
        <v>34.1</v>
      </c>
      <c r="L103" s="112">
        <f>IF(K103=0," ",IF(K103=" -"," -",J103*K103))</f>
        <v>1202.12048</v>
      </c>
      <c r="N103" s="105"/>
      <c r="O103" s="119"/>
    </row>
    <row r="104" spans="1:15" x14ac:dyDescent="0.2">
      <c r="A104" s="113"/>
      <c r="B104" s="114" t="s">
        <v>243</v>
      </c>
      <c r="C104" s="62"/>
      <c r="D104" s="62"/>
      <c r="E104" s="62"/>
      <c r="F104" s="62"/>
      <c r="G104" s="62"/>
      <c r="H104" s="109"/>
      <c r="I104" s="110" t="s">
        <v>111</v>
      </c>
      <c r="J104" s="175">
        <f>44*0.393</f>
        <v>17.292000000000002</v>
      </c>
      <c r="K104" s="119">
        <v>31.32</v>
      </c>
      <c r="L104" s="112">
        <f>IF(K104=0," ",IF(K104=" -"," -",J104*K104))</f>
        <v>541.58544000000006</v>
      </c>
      <c r="N104" s="105"/>
      <c r="O104" s="119"/>
    </row>
    <row r="105" spans="1:15" x14ac:dyDescent="0.2">
      <c r="A105" s="113"/>
      <c r="B105" s="114" t="s">
        <v>244</v>
      </c>
      <c r="C105" s="62"/>
      <c r="D105" s="62"/>
      <c r="E105" s="62"/>
      <c r="F105" s="62"/>
      <c r="G105" s="62"/>
      <c r="H105" s="109"/>
      <c r="I105" s="110" t="s">
        <v>111</v>
      </c>
      <c r="J105" s="175">
        <f>44*0.393</f>
        <v>17.292000000000002</v>
      </c>
      <c r="K105" s="119">
        <v>31.32</v>
      </c>
      <c r="L105" s="112">
        <f>IF(K105=0," ",IF(K105=" -"," -",J105*K105))</f>
        <v>541.58544000000006</v>
      </c>
      <c r="N105" s="105"/>
      <c r="O105" s="119"/>
    </row>
    <row r="106" spans="1:15" x14ac:dyDescent="0.2">
      <c r="A106" s="113"/>
      <c r="B106" s="114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13"/>
      <c r="B107" s="114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124</v>
      </c>
      <c r="B110" s="85"/>
      <c r="C110" s="85"/>
      <c r="D110" s="85"/>
      <c r="E110" s="142" t="s">
        <v>125</v>
      </c>
      <c r="F110" s="85"/>
      <c r="G110" s="85"/>
      <c r="H110" s="103"/>
      <c r="I110" s="42" t="s">
        <v>126</v>
      </c>
      <c r="J110" s="143"/>
      <c r="K110" s="142" t="s">
        <v>127</v>
      </c>
      <c r="L110" s="144"/>
      <c r="N110" s="143"/>
      <c r="O110" s="142" t="s">
        <v>127</v>
      </c>
    </row>
    <row r="111" spans="1:15" ht="13.5" customHeight="1" thickBot="1" x14ac:dyDescent="0.25">
      <c r="A111" s="601"/>
      <c r="B111" s="591"/>
      <c r="C111" s="591"/>
      <c r="D111" s="591"/>
      <c r="E111" s="602"/>
      <c r="F111" s="591"/>
      <c r="G111" s="591"/>
      <c r="H111" s="592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4"/>
      <c r="C112" s="62"/>
      <c r="D112" s="62"/>
      <c r="E112" s="62"/>
      <c r="F112" s="62"/>
      <c r="G112" s="62"/>
      <c r="H112" s="109"/>
      <c r="I112" s="110"/>
      <c r="J112" s="127"/>
      <c r="K112" s="119"/>
      <c r="L112" s="112"/>
      <c r="N112" s="105"/>
      <c r="O112" s="119"/>
    </row>
    <row r="113" spans="1:15" x14ac:dyDescent="0.2">
      <c r="A113" s="149"/>
      <c r="B113" s="62"/>
      <c r="C113" s="62"/>
      <c r="D113" s="62"/>
      <c r="E113" s="62"/>
      <c r="F113" s="62"/>
      <c r="G113" s="62"/>
      <c r="H113" s="62"/>
      <c r="I113" s="104"/>
      <c r="J113" s="202"/>
      <c r="K113" s="119"/>
      <c r="L113" s="112"/>
      <c r="N113" s="99"/>
      <c r="O113" s="119"/>
    </row>
    <row r="114" spans="1:15" x14ac:dyDescent="0.2">
      <c r="A114" s="149"/>
      <c r="B114" s="603" t="s">
        <v>181</v>
      </c>
      <c r="C114" s="604"/>
      <c r="D114" s="604"/>
      <c r="E114" s="604"/>
      <c r="F114" s="604"/>
      <c r="G114" s="604"/>
      <c r="H114" s="605"/>
      <c r="I114" s="104"/>
      <c r="J114" s="177"/>
      <c r="K114" s="178"/>
      <c r="L114" s="112" t="str">
        <f t="shared" ref="L114:L120" si="6">IF(K114=0," ",IF(K114=" -"," -",J114*K114))</f>
        <v xml:space="preserve"> </v>
      </c>
      <c r="N114" s="179"/>
      <c r="O114" s="178"/>
    </row>
    <row r="115" spans="1:15" x14ac:dyDescent="0.2">
      <c r="A115" s="149"/>
      <c r="I115" s="151"/>
      <c r="J115" s="180"/>
      <c r="K115" s="181"/>
      <c r="L115" s="112" t="str">
        <f t="shared" si="6"/>
        <v xml:space="preserve"> </v>
      </c>
      <c r="N115" s="182"/>
      <c r="O115" s="181"/>
    </row>
    <row r="116" spans="1:15" x14ac:dyDescent="0.2">
      <c r="A116" s="149"/>
      <c r="B116" s="603" t="s">
        <v>258</v>
      </c>
      <c r="C116" s="604"/>
      <c r="D116" s="604"/>
      <c r="E116" s="604"/>
      <c r="F116" s="604"/>
      <c r="G116" s="604"/>
      <c r="H116" s="605"/>
      <c r="I116" s="151" t="s">
        <v>156</v>
      </c>
      <c r="J116" s="183">
        <v>433</v>
      </c>
      <c r="K116" s="181"/>
      <c r="L116" s="112" t="str">
        <f t="shared" si="6"/>
        <v xml:space="preserve"> </v>
      </c>
      <c r="N116" s="182">
        <v>420</v>
      </c>
      <c r="O116" s="181">
        <v>13.77</v>
      </c>
    </row>
    <row r="117" spans="1:15" x14ac:dyDescent="0.2">
      <c r="A117" s="113"/>
      <c r="B117" s="114" t="s">
        <v>245</v>
      </c>
      <c r="C117" s="62"/>
      <c r="D117" s="62"/>
      <c r="E117" s="62"/>
      <c r="F117" s="62"/>
      <c r="G117" s="62"/>
      <c r="H117" s="109"/>
      <c r="I117" s="110" t="s">
        <v>104</v>
      </c>
      <c r="J117" s="126">
        <f>433*0.0357</f>
        <v>15.458100000000002</v>
      </c>
      <c r="K117" s="119">
        <v>1.4</v>
      </c>
      <c r="L117" s="112">
        <f t="shared" si="6"/>
        <v>21.64134</v>
      </c>
      <c r="N117" s="182"/>
      <c r="O117" s="184"/>
    </row>
    <row r="118" spans="1:15" x14ac:dyDescent="0.2">
      <c r="A118" s="113"/>
      <c r="B118" s="114" t="s">
        <v>246</v>
      </c>
      <c r="C118" s="62"/>
      <c r="D118" s="62"/>
      <c r="E118" s="62"/>
      <c r="F118" s="62"/>
      <c r="G118" s="62"/>
      <c r="H118" s="109"/>
      <c r="I118" s="110" t="s">
        <v>156</v>
      </c>
      <c r="J118" s="126">
        <f>433*0.1571</f>
        <v>68.024299999999997</v>
      </c>
      <c r="K118" s="119">
        <v>25.5</v>
      </c>
      <c r="L118" s="112">
        <f t="shared" si="6"/>
        <v>1734.6196499999999</v>
      </c>
      <c r="N118" s="182"/>
      <c r="O118" s="184"/>
    </row>
    <row r="119" spans="1:15" x14ac:dyDescent="0.2">
      <c r="A119" s="113"/>
      <c r="B119" s="114" t="s">
        <v>247</v>
      </c>
      <c r="C119" s="62"/>
      <c r="D119" s="62"/>
      <c r="E119" s="62"/>
      <c r="F119" s="62"/>
      <c r="G119" s="62"/>
      <c r="H119" s="109"/>
      <c r="I119" s="110" t="s">
        <v>104</v>
      </c>
      <c r="J119" s="126">
        <f>433*0.1564</f>
        <v>67.72120000000001</v>
      </c>
      <c r="K119" s="119">
        <v>8.6300000000000008</v>
      </c>
      <c r="L119" s="112">
        <f t="shared" si="6"/>
        <v>584.43395600000019</v>
      </c>
      <c r="N119" s="182"/>
      <c r="O119" s="184"/>
    </row>
    <row r="120" spans="1:15" x14ac:dyDescent="0.2">
      <c r="A120" s="113"/>
      <c r="B120" s="114" t="s">
        <v>248</v>
      </c>
      <c r="C120" s="62"/>
      <c r="D120" s="62"/>
      <c r="E120" s="62"/>
      <c r="F120" s="62"/>
      <c r="G120" s="62"/>
      <c r="H120" s="109"/>
      <c r="I120" s="110" t="s">
        <v>167</v>
      </c>
      <c r="J120" s="126">
        <f>433*0.1074</f>
        <v>46.504199999999997</v>
      </c>
      <c r="K120" s="119">
        <v>3.91</v>
      </c>
      <c r="L120" s="112">
        <f t="shared" si="6"/>
        <v>181.831422</v>
      </c>
      <c r="N120" s="105"/>
      <c r="O120" s="119"/>
    </row>
    <row r="121" spans="1:15" x14ac:dyDescent="0.2">
      <c r="A121" s="113"/>
      <c r="B121" s="114"/>
      <c r="C121" s="62"/>
      <c r="D121" s="62"/>
      <c r="E121" s="62"/>
      <c r="F121" s="62"/>
      <c r="G121" s="62"/>
      <c r="H121" s="109"/>
      <c r="I121" s="110"/>
      <c r="J121" s="126"/>
      <c r="K121" s="119"/>
      <c r="L121" s="112"/>
      <c r="N121" s="105"/>
      <c r="O121" s="119"/>
    </row>
    <row r="122" spans="1:15" x14ac:dyDescent="0.2">
      <c r="A122" s="113"/>
      <c r="B122" s="114"/>
      <c r="C122" s="62"/>
      <c r="D122" s="62"/>
      <c r="E122" s="62"/>
      <c r="F122" s="62"/>
      <c r="G122" s="62"/>
      <c r="H122" s="109"/>
      <c r="I122" s="110"/>
      <c r="J122" s="126"/>
      <c r="K122" s="119"/>
      <c r="L122" s="112"/>
      <c r="N122" s="105"/>
      <c r="O122" s="119"/>
    </row>
    <row r="123" spans="1:15" x14ac:dyDescent="0.2">
      <c r="A123" s="149"/>
      <c r="B123" s="603" t="s">
        <v>186</v>
      </c>
      <c r="C123" s="604"/>
      <c r="D123" s="604"/>
      <c r="E123" s="604"/>
      <c r="F123" s="604"/>
      <c r="G123" s="604"/>
      <c r="H123" s="605"/>
      <c r="I123" s="185"/>
      <c r="J123" s="127"/>
      <c r="K123" s="178"/>
      <c r="L123" s="112" t="str">
        <f>IF(K123=0," ",IF(K123=" -"," -",J123*K123))</f>
        <v xml:space="preserve"> </v>
      </c>
      <c r="N123" s="105"/>
      <c r="O123" s="178"/>
    </row>
    <row r="124" spans="1:15" x14ac:dyDescent="0.2">
      <c r="A124" s="149"/>
      <c r="B124" s="150"/>
      <c r="C124" s="169"/>
      <c r="D124" s="169"/>
      <c r="E124" s="169"/>
      <c r="F124" s="169"/>
      <c r="G124" s="169"/>
      <c r="H124" s="170"/>
      <c r="I124" s="185"/>
      <c r="J124" s="127"/>
      <c r="K124" s="203"/>
      <c r="L124" s="112"/>
      <c r="N124" s="105"/>
      <c r="O124" s="203"/>
    </row>
    <row r="125" spans="1:15" x14ac:dyDescent="0.2">
      <c r="A125" s="113"/>
      <c r="B125" s="114"/>
      <c r="C125" s="62"/>
      <c r="D125" s="62"/>
      <c r="E125" s="62"/>
      <c r="F125" s="62"/>
      <c r="G125" s="62"/>
      <c r="H125" s="109"/>
      <c r="I125" s="110"/>
      <c r="J125" s="127"/>
      <c r="K125" s="119"/>
      <c r="L125" s="112" t="str">
        <f t="shared" ref="L125:L130" si="7">IF(K125=0," ",IF(K125=" -"," -",J125*K125))</f>
        <v xml:space="preserve"> </v>
      </c>
      <c r="N125" s="105"/>
      <c r="O125" s="119"/>
    </row>
    <row r="126" spans="1:15" x14ac:dyDescent="0.2">
      <c r="A126" s="113"/>
      <c r="B126" s="114" t="s">
        <v>187</v>
      </c>
      <c r="C126" s="62"/>
      <c r="D126" s="62"/>
      <c r="E126" s="62"/>
      <c r="F126" s="62"/>
      <c r="G126" s="62"/>
      <c r="H126" s="109"/>
      <c r="I126" s="110"/>
      <c r="J126" s="127"/>
      <c r="K126" s="119"/>
      <c r="L126" s="112" t="str">
        <f t="shared" si="7"/>
        <v xml:space="preserve"> </v>
      </c>
      <c r="N126" s="105"/>
      <c r="O126" s="119"/>
    </row>
    <row r="127" spans="1:15" x14ac:dyDescent="0.2">
      <c r="A127" s="113"/>
      <c r="B127" s="114" t="s">
        <v>188</v>
      </c>
      <c r="C127" s="62"/>
      <c r="D127" s="62"/>
      <c r="E127" s="62"/>
      <c r="F127" s="62"/>
      <c r="G127" s="62"/>
      <c r="H127" s="109"/>
      <c r="I127" s="110"/>
      <c r="J127" s="127"/>
      <c r="K127" s="119"/>
      <c r="L127" s="112" t="str">
        <f t="shared" si="7"/>
        <v xml:space="preserve"> </v>
      </c>
      <c r="N127" s="105"/>
      <c r="O127" s="119"/>
    </row>
    <row r="128" spans="1:15" x14ac:dyDescent="0.2">
      <c r="A128" s="113"/>
      <c r="B128" s="114"/>
      <c r="C128" s="62"/>
      <c r="D128" s="62"/>
      <c r="E128" s="62"/>
      <c r="F128" s="62"/>
      <c r="G128" s="62"/>
      <c r="H128" s="109"/>
      <c r="I128" s="110"/>
      <c r="J128" s="127"/>
      <c r="K128" s="119"/>
      <c r="L128" s="112" t="str">
        <f t="shared" si="7"/>
        <v xml:space="preserve"> </v>
      </c>
      <c r="N128" s="105"/>
      <c r="O128" s="119"/>
    </row>
    <row r="129" spans="1:15" x14ac:dyDescent="0.2">
      <c r="A129" s="149"/>
      <c r="B129" s="114" t="s">
        <v>189</v>
      </c>
      <c r="C129" s="62"/>
      <c r="D129" s="62"/>
      <c r="E129" s="62"/>
      <c r="F129" s="62"/>
      <c r="G129" s="62"/>
      <c r="H129" s="109"/>
      <c r="I129" s="110" t="s">
        <v>104</v>
      </c>
      <c r="J129" s="173">
        <v>574</v>
      </c>
      <c r="K129" s="119"/>
      <c r="L129" s="112" t="str">
        <f t="shared" si="7"/>
        <v xml:space="preserve"> </v>
      </c>
      <c r="N129" s="105">
        <v>557</v>
      </c>
      <c r="O129" s="119">
        <v>121.58</v>
      </c>
    </row>
    <row r="130" spans="1:15" x14ac:dyDescent="0.2">
      <c r="A130" s="149"/>
      <c r="B130" s="114" t="s">
        <v>249</v>
      </c>
      <c r="C130" s="62"/>
      <c r="D130" s="62"/>
      <c r="E130" s="62"/>
      <c r="F130" s="62"/>
      <c r="G130" s="62"/>
      <c r="H130" s="109"/>
      <c r="I130" s="110" t="s">
        <v>104</v>
      </c>
      <c r="J130" s="126">
        <v>574</v>
      </c>
      <c r="K130" s="119">
        <v>118.49</v>
      </c>
      <c r="L130" s="204">
        <f t="shared" si="7"/>
        <v>68013.259999999995</v>
      </c>
      <c r="N130" s="105"/>
      <c r="O130" s="119"/>
    </row>
    <row r="131" spans="1:15" x14ac:dyDescent="0.2">
      <c r="A131" s="149"/>
      <c r="B131" s="114"/>
      <c r="C131" s="62"/>
      <c r="D131" s="62"/>
      <c r="E131" s="62"/>
      <c r="F131" s="62"/>
      <c r="G131" s="62"/>
      <c r="H131" s="109"/>
      <c r="I131" s="110"/>
      <c r="J131" s="126"/>
      <c r="K131" s="119"/>
      <c r="L131" s="204"/>
      <c r="N131" s="105"/>
      <c r="O131" s="119"/>
    </row>
    <row r="132" spans="1:15" x14ac:dyDescent="0.2">
      <c r="A132" s="149"/>
      <c r="B132" s="114"/>
      <c r="C132" s="62"/>
      <c r="D132" s="62"/>
      <c r="E132" s="62"/>
      <c r="F132" s="62"/>
      <c r="G132" s="62"/>
      <c r="H132" s="109"/>
      <c r="I132" s="110"/>
      <c r="J132" s="127"/>
      <c r="K132" s="119"/>
      <c r="L132" s="112"/>
      <c r="N132" s="105"/>
      <c r="O132" s="119"/>
    </row>
    <row r="133" spans="1:15" x14ac:dyDescent="0.2">
      <c r="A133" s="149"/>
      <c r="B133" s="114" t="s">
        <v>192</v>
      </c>
      <c r="C133" s="62"/>
      <c r="D133" s="62"/>
      <c r="E133" s="62"/>
      <c r="F133" s="62"/>
      <c r="G133" s="62"/>
      <c r="H133" s="109"/>
      <c r="I133" s="110" t="s">
        <v>104</v>
      </c>
      <c r="J133" s="173">
        <v>329</v>
      </c>
      <c r="K133" s="119"/>
      <c r="L133" s="112" t="str">
        <f>IF(K133=0," ",IF(K133=" -"," -",J133*K133))</f>
        <v xml:space="preserve"> </v>
      </c>
      <c r="N133" s="105">
        <v>319</v>
      </c>
      <c r="O133" s="119">
        <v>147.02000000000001</v>
      </c>
    </row>
    <row r="134" spans="1:15" x14ac:dyDescent="0.2">
      <c r="A134" s="149"/>
      <c r="B134" s="114" t="s">
        <v>250</v>
      </c>
      <c r="C134" s="62"/>
      <c r="D134" s="62"/>
      <c r="E134" s="62"/>
      <c r="F134" s="62"/>
      <c r="G134" s="62"/>
      <c r="H134" s="109"/>
      <c r="I134" s="110" t="s">
        <v>104</v>
      </c>
      <c r="J134" s="126">
        <v>329</v>
      </c>
      <c r="K134" s="119">
        <v>143.68</v>
      </c>
      <c r="L134" s="112">
        <f>IF(K134=0," ",IF(K134=" -"," -",J134*K134))</f>
        <v>47270.720000000001</v>
      </c>
      <c r="N134" s="105"/>
      <c r="O134" s="119"/>
    </row>
    <row r="135" spans="1:15" x14ac:dyDescent="0.2">
      <c r="A135" s="149"/>
      <c r="B135" s="114"/>
      <c r="C135" s="62"/>
      <c r="D135" s="62"/>
      <c r="E135" s="62"/>
      <c r="F135" s="62"/>
      <c r="G135" s="62"/>
      <c r="H135" s="109"/>
      <c r="I135" s="110"/>
      <c r="J135" s="127"/>
      <c r="K135" s="119"/>
      <c r="L135" s="112"/>
      <c r="N135" s="105"/>
      <c r="O135" s="119"/>
    </row>
    <row r="136" spans="1:15" x14ac:dyDescent="0.2">
      <c r="A136" s="149"/>
      <c r="B136" s="114"/>
      <c r="C136" s="62"/>
      <c r="D136" s="62"/>
      <c r="E136" s="62"/>
      <c r="F136" s="62"/>
      <c r="G136" s="62"/>
      <c r="H136" s="109"/>
      <c r="I136" s="110"/>
      <c r="J136" s="105"/>
      <c r="K136" s="119"/>
      <c r="L136" s="112" t="str">
        <f>IF(K136=0," ",IF(K136=" -"," -",J136*K136))</f>
        <v xml:space="preserve"> </v>
      </c>
      <c r="N136" s="105"/>
      <c r="O136" s="119"/>
    </row>
    <row r="137" spans="1:15" x14ac:dyDescent="0.2">
      <c r="A137" s="188"/>
      <c r="B137" s="102" t="s">
        <v>195</v>
      </c>
      <c r="C137" s="62"/>
      <c r="D137" s="62"/>
      <c r="E137" s="62"/>
      <c r="F137" s="62"/>
      <c r="G137" s="62"/>
      <c r="H137" s="109"/>
      <c r="I137" s="110"/>
      <c r="J137" s="105"/>
      <c r="K137" s="119"/>
      <c r="L137" s="112" t="str">
        <f>IF(K137=0," ",IF(K137=" -"," -",J137*K137))</f>
        <v xml:space="preserve"> </v>
      </c>
      <c r="N137" s="105"/>
      <c r="O137" s="119"/>
    </row>
    <row r="138" spans="1:15" x14ac:dyDescent="0.2">
      <c r="A138" s="188"/>
      <c r="B138" s="102" t="s">
        <v>196</v>
      </c>
      <c r="C138" s="62"/>
      <c r="D138" s="62"/>
      <c r="E138" s="62"/>
      <c r="F138" s="62"/>
      <c r="G138" s="62"/>
      <c r="H138" s="109"/>
      <c r="I138" s="185" t="s">
        <v>104</v>
      </c>
      <c r="J138" s="117">
        <v>10</v>
      </c>
      <c r="K138" s="189"/>
      <c r="L138" s="112" t="str">
        <f>IF(K138=0," ",IF(K138=" -"," -",J138*K138))</f>
        <v xml:space="preserve"> </v>
      </c>
      <c r="N138" s="105">
        <v>10</v>
      </c>
      <c r="O138" s="189">
        <v>138.66</v>
      </c>
    </row>
    <row r="139" spans="1:15" x14ac:dyDescent="0.2">
      <c r="A139" s="190"/>
      <c r="B139" s="102" t="s">
        <v>251</v>
      </c>
      <c r="C139" s="62"/>
      <c r="D139" s="62"/>
      <c r="E139" s="62"/>
      <c r="F139" s="62"/>
      <c r="G139" s="62"/>
      <c r="H139" s="109"/>
      <c r="I139" s="185"/>
      <c r="J139" s="105"/>
      <c r="K139" s="189"/>
      <c r="L139" s="112" t="str">
        <f>IF(K139=0," ",IF(K139=" -"," -",J139*K139))</f>
        <v xml:space="preserve"> </v>
      </c>
      <c r="N139" s="105"/>
      <c r="O139" s="189"/>
    </row>
    <row r="140" spans="1:15" x14ac:dyDescent="0.2">
      <c r="A140" s="190"/>
      <c r="B140" s="102" t="s">
        <v>252</v>
      </c>
      <c r="C140" s="62"/>
      <c r="D140" s="62"/>
      <c r="E140" s="62"/>
      <c r="F140" s="62"/>
      <c r="G140" s="62"/>
      <c r="H140" s="109"/>
      <c r="I140" s="185" t="s">
        <v>104</v>
      </c>
      <c r="J140" s="126">
        <v>10</v>
      </c>
      <c r="K140" s="189">
        <v>87.19</v>
      </c>
      <c r="L140" s="112">
        <f>IF(K140=0," ",IF(K140=" -"," -",J140*K140))</f>
        <v>871.9</v>
      </c>
      <c r="N140" s="105"/>
      <c r="O140" s="189"/>
    </row>
    <row r="141" spans="1:15" x14ac:dyDescent="0.2">
      <c r="A141" s="190"/>
      <c r="B141" s="102"/>
      <c r="C141" s="62"/>
      <c r="D141" s="62"/>
      <c r="E141" s="62"/>
      <c r="F141" s="62"/>
      <c r="G141" s="62"/>
      <c r="H141" s="109"/>
      <c r="I141" s="185"/>
      <c r="J141" s="126"/>
      <c r="K141" s="189"/>
      <c r="L141" s="112"/>
      <c r="N141" s="105"/>
      <c r="O141" s="189"/>
    </row>
    <row r="142" spans="1:15" x14ac:dyDescent="0.2">
      <c r="A142" s="190"/>
      <c r="B142" s="102"/>
      <c r="C142" s="62"/>
      <c r="D142" s="62"/>
      <c r="E142" s="62"/>
      <c r="F142" s="62"/>
      <c r="G142" s="62"/>
      <c r="H142" s="109"/>
      <c r="I142" s="185"/>
      <c r="J142" s="126"/>
      <c r="K142" s="189"/>
      <c r="L142" s="112"/>
      <c r="N142" s="105"/>
      <c r="O142" s="18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36"/>
      <c r="J143" s="137"/>
      <c r="K143" s="138"/>
      <c r="L143" s="139"/>
      <c r="N143" s="137"/>
      <c r="O143" s="138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1"/>
      <c r="K144" s="140"/>
      <c r="L144" s="140"/>
      <c r="N144" s="141"/>
      <c r="O144" s="140"/>
    </row>
    <row r="145" spans="1:15" x14ac:dyDescent="0.2">
      <c r="A145" s="91" t="s">
        <v>124</v>
      </c>
      <c r="B145" s="85"/>
      <c r="C145" s="85"/>
      <c r="D145" s="85"/>
      <c r="E145" s="142" t="s">
        <v>125</v>
      </c>
      <c r="F145" s="85"/>
      <c r="G145" s="85"/>
      <c r="H145" s="103"/>
      <c r="I145" s="42" t="s">
        <v>126</v>
      </c>
      <c r="J145" s="143"/>
      <c r="K145" s="142" t="s">
        <v>127</v>
      </c>
      <c r="L145" s="144"/>
      <c r="N145" s="143"/>
      <c r="O145" s="142" t="s">
        <v>127</v>
      </c>
    </row>
    <row r="146" spans="1:15" ht="13.5" customHeight="1" thickBot="1" x14ac:dyDescent="0.25">
      <c r="A146" s="601"/>
      <c r="B146" s="591"/>
      <c r="C146" s="591"/>
      <c r="D146" s="591"/>
      <c r="E146" s="602"/>
      <c r="F146" s="591"/>
      <c r="G146" s="591"/>
      <c r="H146" s="592"/>
      <c r="I146" s="145"/>
      <c r="J146" s="146"/>
      <c r="K146" s="133"/>
      <c r="L146" s="147"/>
      <c r="N146" s="146"/>
      <c r="O146" s="133"/>
    </row>
    <row r="147" spans="1:15" x14ac:dyDescent="0.2">
      <c r="A147" s="190"/>
      <c r="B147" s="102"/>
      <c r="C147" s="62"/>
      <c r="D147" s="62"/>
      <c r="E147" s="62"/>
      <c r="F147" s="62"/>
      <c r="G147" s="62"/>
      <c r="H147" s="109"/>
      <c r="I147" s="185"/>
      <c r="J147" s="126"/>
      <c r="K147" s="189"/>
      <c r="L147" s="112"/>
      <c r="N147" s="105"/>
      <c r="O147" s="189"/>
    </row>
    <row r="148" spans="1:15" x14ac:dyDescent="0.2">
      <c r="A148" s="190"/>
      <c r="B148" s="102"/>
      <c r="C148" s="62"/>
      <c r="D148" s="62"/>
      <c r="E148" s="62"/>
      <c r="F148" s="62"/>
      <c r="G148" s="62"/>
      <c r="H148" s="109"/>
      <c r="I148" s="185"/>
      <c r="J148" s="126"/>
      <c r="K148" s="189"/>
      <c r="L148" s="112"/>
      <c r="N148" s="105"/>
      <c r="O148" s="189"/>
    </row>
    <row r="149" spans="1:15" x14ac:dyDescent="0.2">
      <c r="A149" s="113"/>
      <c r="B149" s="114" t="s">
        <v>199</v>
      </c>
      <c r="C149" s="62"/>
      <c r="D149" s="62"/>
      <c r="E149" s="62"/>
      <c r="F149" s="62"/>
      <c r="G149" s="62"/>
      <c r="H149" s="109"/>
      <c r="I149" s="110"/>
      <c r="J149" s="192"/>
      <c r="K149" s="119"/>
      <c r="L149" s="112" t="str">
        <f t="shared" ref="L149:L154" si="8">IF(K149=0," ",IF(K149=" -"," -",J149*K149))</f>
        <v xml:space="preserve"> </v>
      </c>
      <c r="N149" s="192"/>
      <c r="O149" s="119"/>
    </row>
    <row r="150" spans="1:15" x14ac:dyDescent="0.2">
      <c r="A150" s="113"/>
      <c r="B150" s="114"/>
      <c r="C150" s="62"/>
      <c r="D150" s="62"/>
      <c r="E150" s="62"/>
      <c r="F150" s="62"/>
      <c r="G150" s="62"/>
      <c r="H150" s="109"/>
      <c r="I150" s="110"/>
      <c r="J150" s="192"/>
      <c r="K150" s="119"/>
      <c r="L150" s="112" t="str">
        <f t="shared" si="8"/>
        <v xml:space="preserve"> </v>
      </c>
      <c r="N150" s="192"/>
      <c r="O150" s="119"/>
    </row>
    <row r="151" spans="1:15" x14ac:dyDescent="0.2">
      <c r="A151" s="113"/>
      <c r="B151" s="114" t="s">
        <v>200</v>
      </c>
      <c r="C151" s="62"/>
      <c r="D151" s="62"/>
      <c r="E151" s="62"/>
      <c r="F151" s="62"/>
      <c r="G151" s="62"/>
      <c r="H151" s="109"/>
      <c r="I151" s="110" t="s">
        <v>201</v>
      </c>
      <c r="J151" s="117">
        <v>33</v>
      </c>
      <c r="K151" s="119"/>
      <c r="L151" s="112" t="str">
        <f t="shared" si="8"/>
        <v xml:space="preserve"> </v>
      </c>
      <c r="N151" s="105">
        <v>33</v>
      </c>
      <c r="O151" s="119">
        <v>190.02</v>
      </c>
    </row>
    <row r="152" spans="1:15" x14ac:dyDescent="0.2">
      <c r="A152" s="113"/>
      <c r="B152" s="114" t="s">
        <v>214</v>
      </c>
      <c r="C152" s="62"/>
      <c r="D152" s="62"/>
      <c r="E152" s="62"/>
      <c r="F152" s="62"/>
      <c r="G152" s="62"/>
      <c r="H152" s="109"/>
      <c r="I152" s="110" t="s">
        <v>211</v>
      </c>
      <c r="J152" s="175">
        <f>33*0.0871</f>
        <v>2.8742999999999999</v>
      </c>
      <c r="K152" s="119">
        <v>15.5</v>
      </c>
      <c r="L152" s="112">
        <f t="shared" si="8"/>
        <v>44.551649999999995</v>
      </c>
      <c r="N152" s="105"/>
      <c r="O152" s="119"/>
    </row>
    <row r="153" spans="1:15" x14ac:dyDescent="0.2">
      <c r="A153" s="113"/>
      <c r="B153" s="114" t="s">
        <v>215</v>
      </c>
      <c r="C153" s="62"/>
      <c r="D153" s="62"/>
      <c r="E153" s="62"/>
      <c r="F153" s="62"/>
      <c r="G153" s="62"/>
      <c r="H153" s="109"/>
      <c r="I153" s="110" t="s">
        <v>111</v>
      </c>
      <c r="J153" s="175">
        <f>33*0.0082</f>
        <v>0.27060000000000001</v>
      </c>
      <c r="K153" s="119">
        <v>34.1</v>
      </c>
      <c r="L153" s="112">
        <f t="shared" si="8"/>
        <v>9.2274600000000007</v>
      </c>
      <c r="N153" s="105"/>
      <c r="O153" s="119"/>
    </row>
    <row r="154" spans="1:15" x14ac:dyDescent="0.2">
      <c r="A154" s="113"/>
      <c r="B154" s="114" t="s">
        <v>253</v>
      </c>
      <c r="C154" s="62"/>
      <c r="D154" s="62"/>
      <c r="E154" s="62"/>
      <c r="F154" s="62"/>
      <c r="G154" s="62"/>
      <c r="H154" s="109"/>
      <c r="I154" s="110" t="s">
        <v>201</v>
      </c>
      <c r="J154" s="126">
        <f>33*1</f>
        <v>33</v>
      </c>
      <c r="K154" s="119">
        <v>170.29</v>
      </c>
      <c r="L154" s="112">
        <f t="shared" si="8"/>
        <v>5619.57</v>
      </c>
      <c r="N154" s="105"/>
      <c r="O154" s="119"/>
    </row>
    <row r="155" spans="1:15" x14ac:dyDescent="0.2">
      <c r="A155" s="113"/>
      <c r="B155" s="114"/>
      <c r="C155" s="62"/>
      <c r="D155" s="62"/>
      <c r="E155" s="62"/>
      <c r="F155" s="62"/>
      <c r="G155" s="62"/>
      <c r="H155" s="109"/>
      <c r="I155" s="110"/>
      <c r="J155" s="192"/>
      <c r="K155" s="119"/>
      <c r="L155" s="112"/>
      <c r="N155" s="192"/>
      <c r="O155" s="119"/>
    </row>
    <row r="156" spans="1:15" x14ac:dyDescent="0.2">
      <c r="A156" s="113"/>
      <c r="B156" s="114"/>
      <c r="C156" s="62"/>
      <c r="D156" s="62"/>
      <c r="E156" s="62"/>
      <c r="F156" s="62"/>
      <c r="G156" s="62"/>
      <c r="H156" s="109"/>
      <c r="I156" s="110"/>
      <c r="J156" s="192"/>
      <c r="K156" s="111"/>
      <c r="L156" s="112" t="str">
        <f>IF(K156=0," ",IF(K156=" -"," -",J156*K156))</f>
        <v xml:space="preserve"> </v>
      </c>
      <c r="N156" s="192"/>
      <c r="O156" s="111"/>
    </row>
    <row r="157" spans="1:15" x14ac:dyDescent="0.2">
      <c r="A157" s="113"/>
      <c r="B157" s="606" t="s">
        <v>254</v>
      </c>
      <c r="C157" s="604"/>
      <c r="D157" s="604"/>
      <c r="E157" s="604"/>
      <c r="F157" s="604"/>
      <c r="G157" s="62"/>
      <c r="H157" s="109"/>
      <c r="I157" s="110"/>
      <c r="J157" s="192"/>
      <c r="K157" s="194"/>
      <c r="L157" s="195">
        <f>SUM(L7:L156)</f>
        <v>264928.59288464999</v>
      </c>
      <c r="N157" s="192"/>
      <c r="O157" s="194"/>
    </row>
    <row r="158" spans="1:15" x14ac:dyDescent="0.2">
      <c r="A158" s="113"/>
      <c r="B158" s="193"/>
      <c r="C158" s="169"/>
      <c r="D158" s="169"/>
      <c r="E158" s="169"/>
      <c r="F158" s="169"/>
      <c r="G158" s="62"/>
      <c r="H158" s="109"/>
      <c r="I158" s="110"/>
      <c r="J158" s="192"/>
      <c r="K158" s="194"/>
      <c r="L158" s="195"/>
      <c r="N158" s="192"/>
      <c r="O158" s="194"/>
    </row>
    <row r="159" spans="1:15" x14ac:dyDescent="0.2">
      <c r="A159" s="113"/>
      <c r="B159" s="193"/>
      <c r="C159" s="169"/>
      <c r="D159" s="169"/>
      <c r="E159" s="169"/>
      <c r="F159" s="169"/>
      <c r="G159" s="62"/>
      <c r="H159" s="109"/>
      <c r="I159" s="110"/>
      <c r="J159" s="192"/>
      <c r="K159" s="194"/>
      <c r="L159" s="195"/>
      <c r="N159" s="192"/>
      <c r="O159" s="194"/>
    </row>
    <row r="160" spans="1:15" x14ac:dyDescent="0.2">
      <c r="A160" s="113"/>
      <c r="B160" s="193"/>
      <c r="C160" s="169"/>
      <c r="D160" s="169"/>
      <c r="E160" s="169"/>
      <c r="F160" s="169"/>
      <c r="G160" s="62"/>
      <c r="H160" s="109"/>
      <c r="I160" s="110"/>
      <c r="J160" s="192"/>
      <c r="K160" s="194"/>
      <c r="L160" s="195"/>
      <c r="N160" s="192"/>
      <c r="O160" s="194"/>
    </row>
    <row r="161" spans="1:15" x14ac:dyDescent="0.2">
      <c r="A161" s="113"/>
      <c r="B161" s="193"/>
      <c r="C161" s="169"/>
      <c r="D161" s="169"/>
      <c r="E161" s="169"/>
      <c r="F161" s="169"/>
      <c r="G161" s="62"/>
      <c r="H161" s="109"/>
      <c r="I161" s="110"/>
      <c r="J161" s="192"/>
      <c r="K161" s="194"/>
      <c r="L161" s="195"/>
      <c r="N161" s="192"/>
      <c r="O161" s="194"/>
    </row>
    <row r="162" spans="1:15" x14ac:dyDescent="0.2">
      <c r="A162" s="113"/>
      <c r="B162" s="193"/>
      <c r="C162" s="169"/>
      <c r="D162" s="169"/>
      <c r="E162" s="169"/>
      <c r="F162" s="169"/>
      <c r="G162" s="62"/>
      <c r="H162" s="109"/>
      <c r="I162" s="110"/>
      <c r="J162" s="192"/>
      <c r="K162" s="194"/>
      <c r="L162" s="195"/>
      <c r="N162" s="192"/>
      <c r="O162" s="194"/>
    </row>
    <row r="163" spans="1:15" x14ac:dyDescent="0.2">
      <c r="A163" s="113"/>
      <c r="B163" s="193"/>
      <c r="C163" s="169"/>
      <c r="D163" s="169"/>
      <c r="E163" s="169"/>
      <c r="F163" s="169"/>
      <c r="G163" s="62"/>
      <c r="H163" s="109"/>
      <c r="I163" s="110"/>
      <c r="J163" s="192"/>
      <c r="K163" s="194"/>
      <c r="L163" s="195"/>
      <c r="N163" s="192"/>
      <c r="O163" s="194"/>
    </row>
    <row r="164" spans="1:15" x14ac:dyDescent="0.2">
      <c r="A164" s="113"/>
      <c r="B164" s="193"/>
      <c r="C164" s="169"/>
      <c r="D164" s="169"/>
      <c r="E164" s="169"/>
      <c r="F164" s="169"/>
      <c r="G164" s="62"/>
      <c r="H164" s="109"/>
      <c r="I164" s="110"/>
      <c r="J164" s="192"/>
      <c r="K164" s="194"/>
      <c r="L164" s="195"/>
      <c r="N164" s="192"/>
      <c r="O164" s="194"/>
    </row>
    <row r="165" spans="1:15" x14ac:dyDescent="0.2">
      <c r="A165" s="113"/>
      <c r="B165" s="193"/>
      <c r="C165" s="169"/>
      <c r="D165" s="169"/>
      <c r="E165" s="169"/>
      <c r="F165" s="169"/>
      <c r="G165" s="62"/>
      <c r="H165" s="109"/>
      <c r="I165" s="110"/>
      <c r="J165" s="192"/>
      <c r="K165" s="194"/>
      <c r="L165" s="195"/>
      <c r="N165" s="192"/>
      <c r="O165" s="194"/>
    </row>
    <row r="166" spans="1:15" x14ac:dyDescent="0.2">
      <c r="A166" s="113"/>
      <c r="B166" s="193"/>
      <c r="C166" s="169"/>
      <c r="D166" s="169"/>
      <c r="E166" s="169"/>
      <c r="F166" s="169"/>
      <c r="G166" s="62"/>
      <c r="H166" s="109"/>
      <c r="I166" s="110"/>
      <c r="J166" s="192"/>
      <c r="K166" s="194"/>
      <c r="L166" s="195"/>
      <c r="N166" s="192"/>
      <c r="O166" s="194"/>
    </row>
    <row r="167" spans="1:15" x14ac:dyDescent="0.2">
      <c r="A167" s="113"/>
      <c r="B167" s="193"/>
      <c r="C167" s="169"/>
      <c r="D167" s="169"/>
      <c r="E167" s="169"/>
      <c r="F167" s="169"/>
      <c r="G167" s="62"/>
      <c r="H167" s="109"/>
      <c r="I167" s="110"/>
      <c r="J167" s="192"/>
      <c r="K167" s="194"/>
      <c r="L167" s="195"/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93"/>
      <c r="C177" s="169"/>
      <c r="D177" s="169"/>
      <c r="E177" s="169"/>
      <c r="F177" s="169"/>
      <c r="G177" s="62"/>
      <c r="H177" s="109"/>
      <c r="I177" s="110"/>
      <c r="J177" s="192"/>
      <c r="K177" s="194"/>
      <c r="L177" s="195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124</v>
      </c>
      <c r="B180" s="85"/>
      <c r="C180" s="85"/>
      <c r="D180" s="85"/>
      <c r="E180" s="142" t="s">
        <v>125</v>
      </c>
      <c r="F180" s="85"/>
      <c r="G180" s="85"/>
      <c r="H180" s="103"/>
      <c r="I180" s="42" t="s">
        <v>126</v>
      </c>
      <c r="J180" s="85"/>
      <c r="K180" s="142" t="s">
        <v>127</v>
      </c>
      <c r="L180" s="144"/>
      <c r="N180" s="85"/>
      <c r="O180" s="142" t="s">
        <v>127</v>
      </c>
    </row>
    <row r="181" spans="1:15" ht="13.5" customHeight="1" thickBot="1" x14ac:dyDescent="0.25">
      <c r="A181" s="601"/>
      <c r="B181" s="591"/>
      <c r="C181" s="591"/>
      <c r="D181" s="591"/>
      <c r="E181" s="602"/>
      <c r="F181" s="591"/>
      <c r="G181" s="591"/>
      <c r="H181" s="592"/>
      <c r="I181" s="145"/>
      <c r="J181" s="145"/>
      <c r="K181" s="133"/>
      <c r="L181" s="147"/>
      <c r="N181" s="145"/>
      <c r="O181" s="133"/>
    </row>
  </sheetData>
  <mergeCells count="20">
    <mergeCell ref="A111:D111"/>
    <mergeCell ref="E111:H111"/>
    <mergeCell ref="A76:D76"/>
    <mergeCell ref="E76:H76"/>
    <mergeCell ref="A181:D181"/>
    <mergeCell ref="E181:H181"/>
    <mergeCell ref="B114:H114"/>
    <mergeCell ref="B116:H116"/>
    <mergeCell ref="B123:H123"/>
    <mergeCell ref="B157:F157"/>
    <mergeCell ref="A146:D146"/>
    <mergeCell ref="E146:H146"/>
    <mergeCell ref="B38:H38"/>
    <mergeCell ref="A41:D41"/>
    <mergeCell ref="E41:H41"/>
    <mergeCell ref="G2:J2"/>
    <mergeCell ref="G4:K4"/>
    <mergeCell ref="B6:H6"/>
    <mergeCell ref="B30:H30"/>
    <mergeCell ref="B37:H37"/>
  </mergeCells>
  <phoneticPr fontId="14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view="pageBreakPreview" topLeftCell="A82" zoomScaleNormal="75" zoomScaleSheetLayoutView="100" workbookViewId="0">
      <selection activeCell="E91" sqref="E91"/>
    </sheetView>
  </sheetViews>
  <sheetFormatPr defaultRowHeight="12.75" x14ac:dyDescent="0.2"/>
  <cols>
    <col min="1" max="1" width="45.7109375" customWidth="1"/>
    <col min="2" max="2" width="9.85546875" bestFit="1" customWidth="1"/>
    <col min="3" max="3" width="11.5703125" bestFit="1" customWidth="1"/>
    <col min="5" max="5" width="9" customWidth="1"/>
    <col min="6" max="6" width="11.85546875" customWidth="1"/>
    <col min="7" max="7" width="13.140625" customWidth="1"/>
    <col min="8" max="8" width="11.140625" bestFit="1" customWidth="1"/>
  </cols>
  <sheetData>
    <row r="1" spans="1:8" ht="16.149999999999999" customHeight="1" x14ac:dyDescent="0.2">
      <c r="A1" s="243" t="s">
        <v>307</v>
      </c>
      <c r="B1" s="630" t="s">
        <v>308</v>
      </c>
      <c r="C1" s="631"/>
      <c r="D1" s="631"/>
      <c r="E1" s="631"/>
      <c r="F1" s="631"/>
      <c r="G1" s="631"/>
      <c r="H1" s="632"/>
    </row>
    <row r="2" spans="1:8" x14ac:dyDescent="0.2">
      <c r="A2" s="244" t="s">
        <v>309</v>
      </c>
      <c r="B2" s="245"/>
      <c r="C2" s="246"/>
      <c r="D2" s="245"/>
      <c r="E2" s="247"/>
      <c r="F2" s="247"/>
      <c r="G2" s="248" t="s">
        <v>310</v>
      </c>
      <c r="H2" s="249"/>
    </row>
    <row r="3" spans="1:8" ht="13.15" customHeight="1" x14ac:dyDescent="0.2">
      <c r="A3" s="633" t="s">
        <v>400</v>
      </c>
      <c r="B3" s="634"/>
      <c r="C3" s="634"/>
      <c r="D3" s="634"/>
      <c r="E3" s="634"/>
      <c r="F3" s="635"/>
      <c r="G3" s="250" t="s">
        <v>311</v>
      </c>
      <c r="H3" s="251" t="s">
        <v>83</v>
      </c>
    </row>
    <row r="4" spans="1:8" x14ac:dyDescent="0.2">
      <c r="A4" s="620" t="s">
        <v>312</v>
      </c>
      <c r="B4" s="621"/>
      <c r="C4" s="621"/>
      <c r="D4" s="621"/>
      <c r="E4" s="621"/>
      <c r="F4" s="621"/>
      <c r="G4" s="621"/>
      <c r="H4" s="622"/>
    </row>
    <row r="5" spans="1:8" x14ac:dyDescent="0.2">
      <c r="A5" s="252" t="s">
        <v>305</v>
      </c>
      <c r="B5" s="253" t="s">
        <v>313</v>
      </c>
      <c r="C5" s="254" t="s">
        <v>228</v>
      </c>
      <c r="D5" s="255" t="s">
        <v>314</v>
      </c>
      <c r="E5" s="255" t="s">
        <v>315</v>
      </c>
      <c r="F5" s="256" t="s">
        <v>316</v>
      </c>
      <c r="G5" s="256" t="s">
        <v>317</v>
      </c>
      <c r="H5" s="253" t="s">
        <v>318</v>
      </c>
    </row>
    <row r="6" spans="1:8" ht="25.5" x14ac:dyDescent="0.2">
      <c r="A6" s="264" t="s">
        <v>319</v>
      </c>
      <c r="B6" s="257" t="s">
        <v>113</v>
      </c>
      <c r="C6" s="258">
        <v>20</v>
      </c>
      <c r="D6" s="259">
        <v>1</v>
      </c>
      <c r="E6" s="260"/>
      <c r="F6" s="261">
        <f>(120+117.89)/2</f>
        <v>118.94499999999999</v>
      </c>
      <c r="G6" s="261">
        <v>13.3904</v>
      </c>
      <c r="H6" s="351">
        <f>C6*D6*F6+C6*E6*G6</f>
        <v>2378.8999999999996</v>
      </c>
    </row>
    <row r="7" spans="1:8" x14ac:dyDescent="0.2">
      <c r="A7" s="636" t="s">
        <v>320</v>
      </c>
      <c r="B7" s="637"/>
      <c r="C7" s="637"/>
      <c r="D7" s="637"/>
      <c r="E7" s="637"/>
      <c r="F7" s="637"/>
      <c r="G7" s="638"/>
      <c r="H7" s="352">
        <f>SUM(H6:H6)</f>
        <v>2378.8999999999996</v>
      </c>
    </row>
    <row r="8" spans="1:8" x14ac:dyDescent="0.2">
      <c r="A8" s="620" t="s">
        <v>321</v>
      </c>
      <c r="B8" s="621"/>
      <c r="C8" s="621"/>
      <c r="D8" s="621"/>
      <c r="E8" s="621"/>
      <c r="F8" s="621"/>
      <c r="G8" s="621"/>
      <c r="H8" s="622"/>
    </row>
    <row r="9" spans="1:8" x14ac:dyDescent="0.2">
      <c r="A9" s="252" t="s">
        <v>305</v>
      </c>
      <c r="B9" s="253" t="s">
        <v>313</v>
      </c>
      <c r="C9" s="254" t="s">
        <v>228</v>
      </c>
      <c r="D9" s="254"/>
      <c r="E9" s="254"/>
      <c r="F9" s="254"/>
      <c r="G9" s="253" t="s">
        <v>322</v>
      </c>
      <c r="H9" s="253" t="s">
        <v>318</v>
      </c>
    </row>
    <row r="10" spans="1:8" x14ac:dyDescent="0.2">
      <c r="A10" s="265" t="s">
        <v>323</v>
      </c>
      <c r="B10" s="266" t="s">
        <v>324</v>
      </c>
      <c r="C10" s="267">
        <v>2</v>
      </c>
      <c r="D10" s="268"/>
      <c r="E10" s="268"/>
      <c r="F10" s="268"/>
      <c r="G10" s="269">
        <v>80</v>
      </c>
      <c r="H10" s="351">
        <f>C10*G10</f>
        <v>160</v>
      </c>
    </row>
    <row r="11" spans="1:8" x14ac:dyDescent="0.2">
      <c r="A11" s="248"/>
      <c r="B11" s="253"/>
      <c r="C11" s="270"/>
      <c r="D11" s="254"/>
      <c r="E11" s="254"/>
      <c r="F11" s="254"/>
      <c r="G11" s="271"/>
      <c r="H11" s="351">
        <f>C11*G11</f>
        <v>0</v>
      </c>
    </row>
    <row r="12" spans="1:8" x14ac:dyDescent="0.2">
      <c r="A12" s="613" t="s">
        <v>320</v>
      </c>
      <c r="B12" s="613"/>
      <c r="C12" s="613"/>
      <c r="D12" s="613"/>
      <c r="E12" s="613"/>
      <c r="F12" s="613"/>
      <c r="G12" s="613"/>
      <c r="H12" s="353">
        <f>SUM(H10:H11)</f>
        <v>160</v>
      </c>
    </row>
    <row r="13" spans="1:8" x14ac:dyDescent="0.2">
      <c r="A13" s="620" t="s">
        <v>325</v>
      </c>
      <c r="B13" s="621"/>
      <c r="C13" s="621"/>
      <c r="D13" s="621"/>
      <c r="E13" s="621"/>
      <c r="F13" s="621"/>
      <c r="G13" s="621"/>
      <c r="H13" s="622"/>
    </row>
    <row r="14" spans="1:8" x14ac:dyDescent="0.2">
      <c r="A14" s="253" t="s">
        <v>305</v>
      </c>
      <c r="B14" s="273" t="s">
        <v>313</v>
      </c>
      <c r="C14" s="273" t="s">
        <v>228</v>
      </c>
      <c r="D14" s="273"/>
      <c r="E14" s="273"/>
      <c r="F14" s="273"/>
      <c r="G14" s="253" t="s">
        <v>322</v>
      </c>
      <c r="H14" s="271" t="s">
        <v>318</v>
      </c>
    </row>
    <row r="15" spans="1:8" x14ac:dyDescent="0.2">
      <c r="A15" s="274"/>
      <c r="B15" s="253"/>
      <c r="C15" s="275"/>
      <c r="D15" s="273"/>
      <c r="E15" s="273"/>
      <c r="F15" s="273"/>
      <c r="G15" s="271"/>
      <c r="H15" s="353">
        <f>C15*G15</f>
        <v>0</v>
      </c>
    </row>
    <row r="16" spans="1:8" x14ac:dyDescent="0.2">
      <c r="A16" s="613" t="s">
        <v>320</v>
      </c>
      <c r="B16" s="613"/>
      <c r="C16" s="613"/>
      <c r="D16" s="613"/>
      <c r="E16" s="613"/>
      <c r="F16" s="613"/>
      <c r="G16" s="613"/>
      <c r="H16" s="353">
        <f>SUM(H15:H15)</f>
        <v>0</v>
      </c>
    </row>
    <row r="17" spans="1:8" x14ac:dyDescent="0.2">
      <c r="A17" s="620" t="s">
        <v>326</v>
      </c>
      <c r="B17" s="621"/>
      <c r="C17" s="621"/>
      <c r="D17" s="621"/>
      <c r="E17" s="621"/>
      <c r="F17" s="621"/>
      <c r="G17" s="621"/>
      <c r="H17" s="622"/>
    </row>
    <row r="18" spans="1:8" x14ac:dyDescent="0.2">
      <c r="A18" s="252" t="s">
        <v>305</v>
      </c>
      <c r="B18" s="253" t="s">
        <v>313</v>
      </c>
      <c r="C18" s="254" t="s">
        <v>228</v>
      </c>
      <c r="D18" s="254"/>
      <c r="E18" s="254"/>
      <c r="F18" s="254"/>
      <c r="G18" s="253" t="s">
        <v>322</v>
      </c>
      <c r="H18" s="253" t="s">
        <v>318</v>
      </c>
    </row>
    <row r="19" spans="1:8" x14ac:dyDescent="0.2">
      <c r="A19" s="248"/>
      <c r="B19" s="253"/>
      <c r="C19" s="276"/>
      <c r="D19" s="254"/>
      <c r="E19" s="254"/>
      <c r="F19" s="254"/>
      <c r="G19" s="271"/>
      <c r="H19" s="351">
        <f>C19*G19</f>
        <v>0</v>
      </c>
    </row>
    <row r="20" spans="1:8" x14ac:dyDescent="0.2">
      <c r="A20" s="248"/>
      <c r="B20" s="253"/>
      <c r="C20" s="276"/>
      <c r="D20" s="254"/>
      <c r="E20" s="254"/>
      <c r="F20" s="254"/>
      <c r="G20" s="271"/>
      <c r="H20" s="351">
        <f>C20*G20</f>
        <v>0</v>
      </c>
    </row>
    <row r="21" spans="1:8" x14ac:dyDescent="0.2">
      <c r="A21" s="623" t="s">
        <v>320</v>
      </c>
      <c r="B21" s="624"/>
      <c r="C21" s="624"/>
      <c r="D21" s="624"/>
      <c r="E21" s="624"/>
      <c r="F21" s="624"/>
      <c r="G21" s="625"/>
      <c r="H21" s="352">
        <f>SUM(H19:H20)</f>
        <v>0</v>
      </c>
    </row>
    <row r="22" spans="1:8" x14ac:dyDescent="0.2">
      <c r="A22" s="277" t="s">
        <v>327</v>
      </c>
      <c r="B22" s="275">
        <v>1</v>
      </c>
      <c r="C22" s="623" t="s">
        <v>328</v>
      </c>
      <c r="D22" s="624"/>
      <c r="E22" s="624"/>
      <c r="F22" s="624"/>
      <c r="G22" s="625"/>
      <c r="H22" s="352">
        <f>H21+H16+H12+H7</f>
        <v>2538.8999999999996</v>
      </c>
    </row>
    <row r="23" spans="1:8" x14ac:dyDescent="0.2">
      <c r="A23" s="626" t="s">
        <v>338</v>
      </c>
      <c r="B23" s="627"/>
      <c r="C23" s="627"/>
      <c r="D23" s="627"/>
      <c r="E23" s="627"/>
      <c r="F23" s="628"/>
      <c r="G23" s="629"/>
      <c r="H23" s="354">
        <f>H22/B22</f>
        <v>2538.8999999999996</v>
      </c>
    </row>
    <row r="24" spans="1:8" x14ac:dyDescent="0.2">
      <c r="A24" s="614" t="s">
        <v>329</v>
      </c>
      <c r="B24" s="615"/>
      <c r="C24" s="615"/>
      <c r="D24" s="615"/>
      <c r="E24" s="615"/>
      <c r="F24" s="615"/>
      <c r="G24" s="616"/>
      <c r="H24" s="353">
        <v>1.25</v>
      </c>
    </row>
    <row r="25" spans="1:8" x14ac:dyDescent="0.2">
      <c r="A25" s="617" t="s">
        <v>330</v>
      </c>
      <c r="B25" s="618"/>
      <c r="C25" s="618"/>
      <c r="D25" s="618"/>
      <c r="E25" s="618"/>
      <c r="F25" s="618"/>
      <c r="G25" s="619"/>
      <c r="H25" s="353">
        <f>H23*H24</f>
        <v>3173.6249999999995</v>
      </c>
    </row>
    <row r="26" spans="1:8" ht="15.75" x14ac:dyDescent="0.2">
      <c r="A26" s="243" t="s">
        <v>307</v>
      </c>
      <c r="B26" s="630" t="s">
        <v>308</v>
      </c>
      <c r="C26" s="631"/>
      <c r="D26" s="631"/>
      <c r="E26" s="631"/>
      <c r="F26" s="631"/>
      <c r="G26" s="631"/>
      <c r="H26" s="632"/>
    </row>
    <row r="27" spans="1:8" x14ac:dyDescent="0.2">
      <c r="A27" s="244" t="s">
        <v>309</v>
      </c>
      <c r="B27" s="245"/>
      <c r="C27" s="246"/>
      <c r="D27" s="245"/>
      <c r="E27" s="247"/>
      <c r="F27" s="247"/>
      <c r="G27" s="248" t="s">
        <v>310</v>
      </c>
      <c r="H27" s="249"/>
    </row>
    <row r="28" spans="1:8" x14ac:dyDescent="0.2">
      <c r="A28" s="633" t="s">
        <v>377</v>
      </c>
      <c r="B28" s="634"/>
      <c r="C28" s="634"/>
      <c r="D28" s="634"/>
      <c r="E28" s="634"/>
      <c r="F28" s="635"/>
      <c r="G28" s="250" t="s">
        <v>311</v>
      </c>
      <c r="H28" s="251" t="s">
        <v>56</v>
      </c>
    </row>
    <row r="29" spans="1:8" x14ac:dyDescent="0.2">
      <c r="A29" s="620" t="s">
        <v>312</v>
      </c>
      <c r="B29" s="621"/>
      <c r="C29" s="621"/>
      <c r="D29" s="621"/>
      <c r="E29" s="621"/>
      <c r="F29" s="621"/>
      <c r="G29" s="621"/>
      <c r="H29" s="622"/>
    </row>
    <row r="30" spans="1:8" x14ac:dyDescent="0.2">
      <c r="A30" s="252" t="s">
        <v>305</v>
      </c>
      <c r="B30" s="253" t="s">
        <v>313</v>
      </c>
      <c r="C30" s="254" t="s">
        <v>228</v>
      </c>
      <c r="D30" s="255" t="s">
        <v>314</v>
      </c>
      <c r="E30" s="255" t="s">
        <v>315</v>
      </c>
      <c r="F30" s="256" t="s">
        <v>316</v>
      </c>
      <c r="G30" s="256" t="s">
        <v>317</v>
      </c>
      <c r="H30" s="253" t="s">
        <v>318</v>
      </c>
    </row>
    <row r="31" spans="1:8" x14ac:dyDescent="0.2">
      <c r="A31" s="278"/>
      <c r="B31" s="257"/>
      <c r="C31" s="279"/>
      <c r="D31" s="263"/>
      <c r="E31" s="263"/>
      <c r="F31" s="256"/>
      <c r="G31" s="256"/>
      <c r="H31" s="351">
        <f>C31*D31*F31+C31*E31*G31</f>
        <v>0</v>
      </c>
    </row>
    <row r="32" spans="1:8" x14ac:dyDescent="0.2">
      <c r="A32" s="636" t="s">
        <v>320</v>
      </c>
      <c r="B32" s="637"/>
      <c r="C32" s="637"/>
      <c r="D32" s="637"/>
      <c r="E32" s="637"/>
      <c r="F32" s="637"/>
      <c r="G32" s="638"/>
      <c r="H32" s="352">
        <f>SUM(H31:H31)</f>
        <v>0</v>
      </c>
    </row>
    <row r="33" spans="1:8" x14ac:dyDescent="0.2">
      <c r="A33" s="620" t="s">
        <v>321</v>
      </c>
      <c r="B33" s="621"/>
      <c r="C33" s="621"/>
      <c r="D33" s="621"/>
      <c r="E33" s="621"/>
      <c r="F33" s="621"/>
      <c r="G33" s="621"/>
      <c r="H33" s="622"/>
    </row>
    <row r="34" spans="1:8" x14ac:dyDescent="0.2">
      <c r="A34" s="252" t="s">
        <v>305</v>
      </c>
      <c r="B34" s="253" t="s">
        <v>313</v>
      </c>
      <c r="C34" s="254" t="s">
        <v>228</v>
      </c>
      <c r="D34" s="254"/>
      <c r="E34" s="254"/>
      <c r="F34" s="254"/>
      <c r="G34" s="253" t="s">
        <v>322</v>
      </c>
      <c r="H34" s="253" t="s">
        <v>318</v>
      </c>
    </row>
    <row r="35" spans="1:8" x14ac:dyDescent="0.2">
      <c r="A35" s="248"/>
      <c r="B35" s="253"/>
      <c r="C35" s="270"/>
      <c r="D35" s="254"/>
      <c r="E35" s="254"/>
      <c r="F35" s="254"/>
      <c r="G35" s="271"/>
      <c r="H35" s="351">
        <f>C35*G35</f>
        <v>0</v>
      </c>
    </row>
    <row r="36" spans="1:8" x14ac:dyDescent="0.2">
      <c r="A36" s="265"/>
      <c r="B36" s="266"/>
      <c r="C36" s="267"/>
      <c r="D36" s="268"/>
      <c r="E36" s="268"/>
      <c r="F36" s="268"/>
      <c r="G36" s="269"/>
      <c r="H36" s="351">
        <f>C36*G36</f>
        <v>0</v>
      </c>
    </row>
    <row r="37" spans="1:8" x14ac:dyDescent="0.2">
      <c r="A37" s="265"/>
      <c r="B37" s="266"/>
      <c r="C37" s="267"/>
      <c r="D37" s="268"/>
      <c r="E37" s="268"/>
      <c r="F37" s="268"/>
      <c r="G37" s="269"/>
      <c r="H37" s="351">
        <f>C37*G37</f>
        <v>0</v>
      </c>
    </row>
    <row r="38" spans="1:8" x14ac:dyDescent="0.2">
      <c r="A38" s="613" t="s">
        <v>320</v>
      </c>
      <c r="B38" s="613"/>
      <c r="C38" s="613"/>
      <c r="D38" s="613"/>
      <c r="E38" s="613"/>
      <c r="F38" s="613"/>
      <c r="G38" s="613"/>
      <c r="H38" s="353">
        <f>SUM(H35:H37)</f>
        <v>0</v>
      </c>
    </row>
    <row r="39" spans="1:8" x14ac:dyDescent="0.2">
      <c r="A39" s="620" t="s">
        <v>325</v>
      </c>
      <c r="B39" s="621"/>
      <c r="C39" s="621"/>
      <c r="D39" s="621"/>
      <c r="E39" s="621"/>
      <c r="F39" s="621"/>
      <c r="G39" s="621"/>
      <c r="H39" s="622"/>
    </row>
    <row r="40" spans="1:8" x14ac:dyDescent="0.2">
      <c r="A40" s="253" t="s">
        <v>305</v>
      </c>
      <c r="B40" s="273" t="s">
        <v>313</v>
      </c>
      <c r="C40" s="273" t="s">
        <v>228</v>
      </c>
      <c r="D40" s="273"/>
      <c r="E40" s="273"/>
      <c r="F40" s="273"/>
      <c r="G40" s="253" t="s">
        <v>322</v>
      </c>
      <c r="H40" s="271" t="s">
        <v>318</v>
      </c>
    </row>
    <row r="41" spans="1:8" x14ac:dyDescent="0.2">
      <c r="A41" s="274"/>
      <c r="B41" s="253"/>
      <c r="C41" s="275"/>
      <c r="D41" s="273"/>
      <c r="E41" s="273"/>
      <c r="F41" s="273"/>
      <c r="G41" s="271"/>
      <c r="H41" s="353">
        <f>C41*G41</f>
        <v>0</v>
      </c>
    </row>
    <row r="42" spans="1:8" x14ac:dyDescent="0.2">
      <c r="A42" s="613" t="s">
        <v>320</v>
      </c>
      <c r="B42" s="613"/>
      <c r="C42" s="613"/>
      <c r="D42" s="613"/>
      <c r="E42" s="613"/>
      <c r="F42" s="613"/>
      <c r="G42" s="613"/>
      <c r="H42" s="353">
        <f>SUM(H41:H41)</f>
        <v>0</v>
      </c>
    </row>
    <row r="43" spans="1:8" x14ac:dyDescent="0.2">
      <c r="A43" s="620" t="s">
        <v>326</v>
      </c>
      <c r="B43" s="621"/>
      <c r="C43" s="621"/>
      <c r="D43" s="621"/>
      <c r="E43" s="621"/>
      <c r="F43" s="621"/>
      <c r="G43" s="621"/>
      <c r="H43" s="622"/>
    </row>
    <row r="44" spans="1:8" x14ac:dyDescent="0.2">
      <c r="A44" s="252" t="s">
        <v>305</v>
      </c>
      <c r="B44" s="253" t="s">
        <v>313</v>
      </c>
      <c r="C44" s="254" t="s">
        <v>228</v>
      </c>
      <c r="D44" s="254"/>
      <c r="E44" s="254"/>
      <c r="F44" s="254"/>
      <c r="G44" s="253" t="s">
        <v>322</v>
      </c>
      <c r="H44" s="253" t="s">
        <v>318</v>
      </c>
    </row>
    <row r="45" spans="1:8" x14ac:dyDescent="0.2">
      <c r="A45" s="248" t="s">
        <v>334</v>
      </c>
      <c r="B45" s="253" t="s">
        <v>83</v>
      </c>
      <c r="C45" s="276">
        <v>0.17</v>
      </c>
      <c r="D45" s="254"/>
      <c r="E45" s="254"/>
      <c r="F45" s="254"/>
      <c r="G45" s="271">
        <v>18484.419999999998</v>
      </c>
      <c r="H45" s="351">
        <f>C45*G45</f>
        <v>3142.3514</v>
      </c>
    </row>
    <row r="46" spans="1:8" x14ac:dyDescent="0.2">
      <c r="A46" s="623" t="s">
        <v>320</v>
      </c>
      <c r="B46" s="624"/>
      <c r="C46" s="624"/>
      <c r="D46" s="624"/>
      <c r="E46" s="624"/>
      <c r="F46" s="624"/>
      <c r="G46" s="625"/>
      <c r="H46" s="352">
        <f>SUM(H45:H45)</f>
        <v>3142.3514</v>
      </c>
    </row>
    <row r="47" spans="1:8" x14ac:dyDescent="0.2">
      <c r="A47" s="277" t="s">
        <v>327</v>
      </c>
      <c r="B47" s="275">
        <v>1</v>
      </c>
      <c r="C47" s="623" t="s">
        <v>328</v>
      </c>
      <c r="D47" s="624"/>
      <c r="E47" s="624"/>
      <c r="F47" s="624"/>
      <c r="G47" s="625"/>
      <c r="H47" s="352">
        <f>H46+H42+H38+H32</f>
        <v>3142.3514</v>
      </c>
    </row>
    <row r="48" spans="1:8" x14ac:dyDescent="0.2">
      <c r="A48" s="626" t="s">
        <v>338</v>
      </c>
      <c r="B48" s="627"/>
      <c r="C48" s="627"/>
      <c r="D48" s="627"/>
      <c r="E48" s="627"/>
      <c r="F48" s="628"/>
      <c r="G48" s="629"/>
      <c r="H48" s="354">
        <f>H47/B47</f>
        <v>3142.3514</v>
      </c>
    </row>
    <row r="49" spans="1:8" x14ac:dyDescent="0.2">
      <c r="A49" s="614" t="s">
        <v>329</v>
      </c>
      <c r="B49" s="615"/>
      <c r="C49" s="615"/>
      <c r="D49" s="615"/>
      <c r="E49" s="615"/>
      <c r="F49" s="615"/>
      <c r="G49" s="616"/>
      <c r="H49" s="353">
        <v>1</v>
      </c>
    </row>
    <row r="50" spans="1:8" x14ac:dyDescent="0.2">
      <c r="A50" s="617" t="s">
        <v>330</v>
      </c>
      <c r="B50" s="618"/>
      <c r="C50" s="618"/>
      <c r="D50" s="618"/>
      <c r="E50" s="618"/>
      <c r="F50" s="618"/>
      <c r="G50" s="619"/>
      <c r="H50" s="353">
        <f>H48*H49</f>
        <v>3142.3514</v>
      </c>
    </row>
    <row r="51" spans="1:8" ht="16.149999999999999" customHeight="1" x14ac:dyDescent="0.2">
      <c r="A51" s="243" t="s">
        <v>307</v>
      </c>
      <c r="B51" s="630" t="s">
        <v>308</v>
      </c>
      <c r="C51" s="631"/>
      <c r="D51" s="631"/>
      <c r="E51" s="631"/>
      <c r="F51" s="631"/>
      <c r="G51" s="631"/>
      <c r="H51" s="632"/>
    </row>
    <row r="52" spans="1:8" x14ac:dyDescent="0.2">
      <c r="A52" s="244" t="s">
        <v>309</v>
      </c>
      <c r="B52" s="245"/>
      <c r="C52" s="246"/>
      <c r="D52" s="245"/>
      <c r="E52" s="247"/>
      <c r="F52" s="247"/>
      <c r="G52" s="248" t="s">
        <v>310</v>
      </c>
      <c r="H52" s="249"/>
    </row>
    <row r="53" spans="1:8" ht="13.15" customHeight="1" x14ac:dyDescent="0.2">
      <c r="A53" s="633" t="s">
        <v>337</v>
      </c>
      <c r="B53" s="634"/>
      <c r="C53" s="634"/>
      <c r="D53" s="634"/>
      <c r="E53" s="634"/>
      <c r="F53" s="635"/>
      <c r="G53" s="250" t="s">
        <v>311</v>
      </c>
      <c r="H53" s="251" t="s">
        <v>1</v>
      </c>
    </row>
    <row r="54" spans="1:8" x14ac:dyDescent="0.2">
      <c r="A54" s="620" t="s">
        <v>312</v>
      </c>
      <c r="B54" s="621"/>
      <c r="C54" s="621"/>
      <c r="D54" s="621"/>
      <c r="E54" s="621"/>
      <c r="F54" s="621"/>
      <c r="G54" s="621"/>
      <c r="H54" s="622"/>
    </row>
    <row r="55" spans="1:8" x14ac:dyDescent="0.2">
      <c r="A55" s="252" t="s">
        <v>305</v>
      </c>
      <c r="B55" s="253" t="s">
        <v>313</v>
      </c>
      <c r="C55" s="254" t="s">
        <v>228</v>
      </c>
      <c r="D55" s="255" t="s">
        <v>314</v>
      </c>
      <c r="E55" s="255" t="s">
        <v>315</v>
      </c>
      <c r="F55" s="256" t="s">
        <v>316</v>
      </c>
      <c r="G55" s="256" t="s">
        <v>317</v>
      </c>
      <c r="H55" s="253" t="s">
        <v>318</v>
      </c>
    </row>
    <row r="56" spans="1:8" x14ac:dyDescent="0.2">
      <c r="A56" s="285"/>
      <c r="B56" s="280"/>
      <c r="C56" s="281"/>
      <c r="D56" s="263"/>
      <c r="E56" s="263"/>
      <c r="F56" s="256"/>
      <c r="G56" s="256"/>
      <c r="H56" s="351">
        <f>C56*D56*F56+C56*E56*G56</f>
        <v>0</v>
      </c>
    </row>
    <row r="57" spans="1:8" x14ac:dyDescent="0.2">
      <c r="A57" s="636" t="s">
        <v>320</v>
      </c>
      <c r="B57" s="637"/>
      <c r="C57" s="637"/>
      <c r="D57" s="637"/>
      <c r="E57" s="637"/>
      <c r="F57" s="637"/>
      <c r="G57" s="638"/>
      <c r="H57" s="352">
        <f>SUM(H56:H56)</f>
        <v>0</v>
      </c>
    </row>
    <row r="58" spans="1:8" x14ac:dyDescent="0.2">
      <c r="A58" s="620" t="s">
        <v>321</v>
      </c>
      <c r="B58" s="621"/>
      <c r="C58" s="621"/>
      <c r="D58" s="621"/>
      <c r="E58" s="621"/>
      <c r="F58" s="621"/>
      <c r="G58" s="621"/>
      <c r="H58" s="622"/>
    </row>
    <row r="59" spans="1:8" x14ac:dyDescent="0.2">
      <c r="A59" s="252" t="s">
        <v>305</v>
      </c>
      <c r="B59" s="253" t="s">
        <v>313</v>
      </c>
      <c r="C59" s="254" t="s">
        <v>228</v>
      </c>
      <c r="D59" s="254"/>
      <c r="E59" s="254"/>
      <c r="F59" s="254"/>
      <c r="G59" s="253" t="s">
        <v>322</v>
      </c>
      <c r="H59" s="253" t="s">
        <v>318</v>
      </c>
    </row>
    <row r="60" spans="1:8" x14ac:dyDescent="0.2">
      <c r="A60" s="287"/>
      <c r="B60" s="288"/>
      <c r="C60" s="289"/>
      <c r="D60" s="254"/>
      <c r="E60" s="254"/>
      <c r="F60" s="254"/>
      <c r="G60" s="271"/>
      <c r="H60" s="262">
        <f>C60*G60</f>
        <v>0</v>
      </c>
    </row>
    <row r="61" spans="1:8" x14ac:dyDescent="0.2">
      <c r="A61" s="613" t="s">
        <v>320</v>
      </c>
      <c r="B61" s="613"/>
      <c r="C61" s="613"/>
      <c r="D61" s="613"/>
      <c r="E61" s="613"/>
      <c r="F61" s="613"/>
      <c r="G61" s="613"/>
      <c r="H61" s="272">
        <f>SUM(H60:H60)</f>
        <v>0</v>
      </c>
    </row>
    <row r="62" spans="1:8" x14ac:dyDescent="0.2">
      <c r="A62" s="620" t="s">
        <v>325</v>
      </c>
      <c r="B62" s="621"/>
      <c r="C62" s="621"/>
      <c r="D62" s="621"/>
      <c r="E62" s="621"/>
      <c r="F62" s="621"/>
      <c r="G62" s="621"/>
      <c r="H62" s="622"/>
    </row>
    <row r="63" spans="1:8" x14ac:dyDescent="0.2">
      <c r="A63" s="253" t="s">
        <v>305</v>
      </c>
      <c r="B63" s="273" t="s">
        <v>313</v>
      </c>
      <c r="C63" s="273" t="s">
        <v>228</v>
      </c>
      <c r="D63" s="273"/>
      <c r="E63" s="273"/>
      <c r="F63" s="273"/>
      <c r="G63" s="253" t="s">
        <v>322</v>
      </c>
      <c r="H63" s="271" t="s">
        <v>318</v>
      </c>
    </row>
    <row r="64" spans="1:8" x14ac:dyDescent="0.2">
      <c r="A64" s="282"/>
      <c r="B64" s="280"/>
      <c r="C64" s="283"/>
      <c r="D64" s="273"/>
      <c r="E64" s="254"/>
      <c r="F64" s="254"/>
      <c r="G64" s="261"/>
      <c r="H64" s="353">
        <f>C64*G64</f>
        <v>0</v>
      </c>
    </row>
    <row r="65" spans="1:8" x14ac:dyDescent="0.2">
      <c r="A65" s="613" t="s">
        <v>320</v>
      </c>
      <c r="B65" s="613"/>
      <c r="C65" s="613"/>
      <c r="D65" s="613"/>
      <c r="E65" s="613"/>
      <c r="F65" s="613"/>
      <c r="G65" s="613"/>
      <c r="H65" s="353">
        <f>SUM(H64:H64)</f>
        <v>0</v>
      </c>
    </row>
    <row r="66" spans="1:8" x14ac:dyDescent="0.2">
      <c r="A66" s="620" t="s">
        <v>326</v>
      </c>
      <c r="B66" s="621"/>
      <c r="C66" s="621"/>
      <c r="D66" s="621"/>
      <c r="E66" s="621"/>
      <c r="F66" s="621"/>
      <c r="G66" s="621"/>
      <c r="H66" s="622"/>
    </row>
    <row r="67" spans="1:8" x14ac:dyDescent="0.2">
      <c r="A67" s="252" t="s">
        <v>305</v>
      </c>
      <c r="B67" s="253" t="s">
        <v>313</v>
      </c>
      <c r="C67" s="254" t="s">
        <v>228</v>
      </c>
      <c r="D67" s="254"/>
      <c r="E67" s="254"/>
      <c r="F67" s="254"/>
      <c r="G67" s="266" t="s">
        <v>322</v>
      </c>
      <c r="H67" s="253" t="s">
        <v>318</v>
      </c>
    </row>
    <row r="68" spans="1:8" x14ac:dyDescent="0.2">
      <c r="A68" s="248" t="s">
        <v>332</v>
      </c>
      <c r="B68" s="253" t="s">
        <v>113</v>
      </c>
      <c r="C68" s="276">
        <v>0.08</v>
      </c>
      <c r="D68" s="254"/>
      <c r="E68" s="254"/>
      <c r="F68" s="254"/>
      <c r="G68" s="269">
        <v>14.81</v>
      </c>
      <c r="H68" s="351">
        <f>C68*G68</f>
        <v>1.1848000000000001</v>
      </c>
    </row>
    <row r="69" spans="1:8" x14ac:dyDescent="0.2">
      <c r="A69" s="285" t="s">
        <v>333</v>
      </c>
      <c r="B69" s="266" t="s">
        <v>113</v>
      </c>
      <c r="C69" s="286">
        <v>0.48</v>
      </c>
      <c r="D69" s="266"/>
      <c r="E69" s="268"/>
      <c r="F69" s="268"/>
      <c r="G69" s="269">
        <v>12.35</v>
      </c>
      <c r="H69" s="351">
        <f>C69*G69</f>
        <v>5.9279999999999999</v>
      </c>
    </row>
    <row r="70" spans="1:8" x14ac:dyDescent="0.2">
      <c r="A70" s="623" t="s">
        <v>320</v>
      </c>
      <c r="B70" s="624"/>
      <c r="C70" s="624"/>
      <c r="D70" s="624"/>
      <c r="E70" s="624"/>
      <c r="F70" s="624"/>
      <c r="G70" s="625"/>
      <c r="H70" s="352">
        <f>SUM(H68:H69)</f>
        <v>7.1128</v>
      </c>
    </row>
    <row r="71" spans="1:8" x14ac:dyDescent="0.2">
      <c r="A71" s="277" t="s">
        <v>327</v>
      </c>
      <c r="B71" s="275">
        <v>1</v>
      </c>
      <c r="C71" s="623" t="s">
        <v>328</v>
      </c>
      <c r="D71" s="624"/>
      <c r="E71" s="624"/>
      <c r="F71" s="624"/>
      <c r="G71" s="625"/>
      <c r="H71" s="352">
        <f>H70+H65+H61+H57</f>
        <v>7.1128</v>
      </c>
    </row>
    <row r="72" spans="1:8" x14ac:dyDescent="0.2">
      <c r="A72" s="626" t="s">
        <v>335</v>
      </c>
      <c r="B72" s="627"/>
      <c r="C72" s="627"/>
      <c r="D72" s="627"/>
      <c r="E72" s="627"/>
      <c r="F72" s="628"/>
      <c r="G72" s="629"/>
      <c r="H72" s="355">
        <f>H71/B71</f>
        <v>7.1128</v>
      </c>
    </row>
    <row r="73" spans="1:8" x14ac:dyDescent="0.2">
      <c r="A73" s="614" t="s">
        <v>329</v>
      </c>
      <c r="B73" s="615"/>
      <c r="C73" s="615"/>
      <c r="D73" s="615"/>
      <c r="E73" s="615"/>
      <c r="F73" s="615"/>
      <c r="G73" s="616"/>
      <c r="H73" s="353">
        <v>1</v>
      </c>
    </row>
    <row r="74" spans="1:8" x14ac:dyDescent="0.2">
      <c r="A74" s="617" t="s">
        <v>330</v>
      </c>
      <c r="B74" s="618"/>
      <c r="C74" s="618"/>
      <c r="D74" s="618"/>
      <c r="E74" s="618"/>
      <c r="F74" s="618"/>
      <c r="G74" s="619"/>
      <c r="H74" s="353">
        <f>H72*H73</f>
        <v>7.1128</v>
      </c>
    </row>
    <row r="75" spans="1:8" ht="15.75" x14ac:dyDescent="0.2">
      <c r="A75" s="243" t="s">
        <v>307</v>
      </c>
      <c r="B75" s="630" t="s">
        <v>308</v>
      </c>
      <c r="C75" s="631"/>
      <c r="D75" s="631"/>
      <c r="E75" s="631"/>
      <c r="F75" s="631"/>
      <c r="G75" s="631"/>
      <c r="H75" s="632"/>
    </row>
    <row r="76" spans="1:8" x14ac:dyDescent="0.2">
      <c r="A76" s="244" t="s">
        <v>309</v>
      </c>
      <c r="B76" s="245"/>
      <c r="C76" s="246"/>
      <c r="D76" s="245"/>
      <c r="E76" s="247"/>
      <c r="F76" s="247"/>
      <c r="G76" s="248" t="s">
        <v>310</v>
      </c>
      <c r="H76" s="249"/>
    </row>
    <row r="77" spans="1:8" x14ac:dyDescent="0.2">
      <c r="A77" s="633" t="s">
        <v>339</v>
      </c>
      <c r="B77" s="639"/>
      <c r="C77" s="639"/>
      <c r="D77" s="639"/>
      <c r="E77" s="639"/>
      <c r="F77" s="640"/>
      <c r="G77" s="250" t="s">
        <v>311</v>
      </c>
      <c r="H77" s="251" t="s">
        <v>324</v>
      </c>
    </row>
    <row r="78" spans="1:8" x14ac:dyDescent="0.2">
      <c r="A78" s="620" t="s">
        <v>312</v>
      </c>
      <c r="B78" s="621"/>
      <c r="C78" s="621"/>
      <c r="D78" s="621"/>
      <c r="E78" s="621"/>
      <c r="F78" s="621"/>
      <c r="G78" s="621"/>
      <c r="H78" s="622"/>
    </row>
    <row r="79" spans="1:8" x14ac:dyDescent="0.2">
      <c r="A79" s="252" t="s">
        <v>305</v>
      </c>
      <c r="B79" s="253" t="s">
        <v>313</v>
      </c>
      <c r="C79" s="254" t="s">
        <v>228</v>
      </c>
      <c r="D79" s="255" t="s">
        <v>314</v>
      </c>
      <c r="E79" s="255" t="s">
        <v>315</v>
      </c>
      <c r="F79" s="256" t="s">
        <v>316</v>
      </c>
      <c r="G79" s="256" t="s">
        <v>317</v>
      </c>
      <c r="H79" s="253" t="s">
        <v>318</v>
      </c>
    </row>
    <row r="80" spans="1:8" x14ac:dyDescent="0.2">
      <c r="A80" s="290"/>
      <c r="B80" s="253"/>
      <c r="C80" s="276"/>
      <c r="D80" s="263"/>
      <c r="E80" s="263"/>
      <c r="F80" s="256"/>
      <c r="G80" s="256"/>
      <c r="H80" s="351">
        <f>C80*D80*F80+C80*E80*G80</f>
        <v>0</v>
      </c>
    </row>
    <row r="81" spans="1:8" x14ac:dyDescent="0.2">
      <c r="A81" s="636" t="s">
        <v>320</v>
      </c>
      <c r="B81" s="637"/>
      <c r="C81" s="637"/>
      <c r="D81" s="637"/>
      <c r="E81" s="637"/>
      <c r="F81" s="637"/>
      <c r="G81" s="638"/>
      <c r="H81" s="352">
        <f>SUM(H80:H80)</f>
        <v>0</v>
      </c>
    </row>
    <row r="82" spans="1:8" x14ac:dyDescent="0.2">
      <c r="A82" s="620" t="s">
        <v>321</v>
      </c>
      <c r="B82" s="621"/>
      <c r="C82" s="621"/>
      <c r="D82" s="621"/>
      <c r="E82" s="621"/>
      <c r="F82" s="621"/>
      <c r="G82" s="621"/>
      <c r="H82" s="622"/>
    </row>
    <row r="83" spans="1:8" x14ac:dyDescent="0.2">
      <c r="A83" s="252" t="s">
        <v>305</v>
      </c>
      <c r="B83" s="253" t="s">
        <v>313</v>
      </c>
      <c r="C83" s="254" t="s">
        <v>228</v>
      </c>
      <c r="D83" s="254"/>
      <c r="E83" s="254"/>
      <c r="F83" s="254"/>
      <c r="G83" s="253" t="s">
        <v>322</v>
      </c>
      <c r="H83" s="253" t="s">
        <v>318</v>
      </c>
    </row>
    <row r="84" spans="1:8" ht="27.75" customHeight="1" x14ac:dyDescent="0.2">
      <c r="A84" s="282" t="s">
        <v>340</v>
      </c>
      <c r="B84" s="253" t="s">
        <v>167</v>
      </c>
      <c r="C84" s="276">
        <v>3</v>
      </c>
      <c r="D84" s="254"/>
      <c r="E84" s="254"/>
      <c r="F84" s="254"/>
      <c r="G84" s="271">
        <v>3.85</v>
      </c>
      <c r="H84" s="351">
        <f>C84*G84</f>
        <v>11.55</v>
      </c>
    </row>
    <row r="85" spans="1:8" ht="24" customHeight="1" x14ac:dyDescent="0.2">
      <c r="A85" s="282" t="s">
        <v>341</v>
      </c>
      <c r="B85" s="253" t="s">
        <v>167</v>
      </c>
      <c r="C85" s="276">
        <v>2</v>
      </c>
      <c r="D85" s="254"/>
      <c r="E85" s="254"/>
      <c r="F85" s="254"/>
      <c r="G85" s="271">
        <v>56.2</v>
      </c>
      <c r="H85" s="351">
        <f>C85*G85</f>
        <v>112.4</v>
      </c>
    </row>
    <row r="86" spans="1:8" x14ac:dyDescent="0.2">
      <c r="A86" s="613" t="s">
        <v>320</v>
      </c>
      <c r="B86" s="613"/>
      <c r="C86" s="613"/>
      <c r="D86" s="613"/>
      <c r="E86" s="613"/>
      <c r="F86" s="613"/>
      <c r="G86" s="613"/>
      <c r="H86" s="353">
        <f>SUM(H84:H85)</f>
        <v>123.95</v>
      </c>
    </row>
    <row r="87" spans="1:8" x14ac:dyDescent="0.2">
      <c r="A87" s="620" t="s">
        <v>325</v>
      </c>
      <c r="B87" s="621"/>
      <c r="C87" s="621"/>
      <c r="D87" s="621"/>
      <c r="E87" s="621"/>
      <c r="F87" s="621"/>
      <c r="G87" s="621"/>
      <c r="H87" s="622"/>
    </row>
    <row r="88" spans="1:8" x14ac:dyDescent="0.2">
      <c r="A88" s="253" t="s">
        <v>305</v>
      </c>
      <c r="B88" s="273" t="s">
        <v>313</v>
      </c>
      <c r="C88" s="273" t="s">
        <v>228</v>
      </c>
      <c r="D88" s="273"/>
      <c r="E88" s="273"/>
      <c r="F88" s="273"/>
      <c r="G88" s="253" t="s">
        <v>322</v>
      </c>
      <c r="H88" s="271" t="s">
        <v>318</v>
      </c>
    </row>
    <row r="89" spans="1:8" ht="25.5" x14ac:dyDescent="0.2">
      <c r="A89" s="349" t="s">
        <v>378</v>
      </c>
      <c r="B89" s="253" t="s">
        <v>111</v>
      </c>
      <c r="C89" s="350">
        <v>0.5</v>
      </c>
      <c r="D89" s="273"/>
      <c r="E89" s="273"/>
      <c r="F89" s="273"/>
      <c r="G89" s="271">
        <v>327.81</v>
      </c>
      <c r="H89" s="356">
        <f>ROUND(C89*G89,2)</f>
        <v>163.91</v>
      </c>
    </row>
    <row r="90" spans="1:8" ht="25.5" x14ac:dyDescent="0.2">
      <c r="A90" s="349" t="s">
        <v>379</v>
      </c>
      <c r="B90" s="253" t="s">
        <v>111</v>
      </c>
      <c r="C90" s="350">
        <f>C89</f>
        <v>0.5</v>
      </c>
      <c r="D90" s="273"/>
      <c r="E90" s="273"/>
      <c r="F90" s="273"/>
      <c r="G90" s="271">
        <v>84.02</v>
      </c>
      <c r="H90" s="356">
        <f>ROUND(C90*G90,2)</f>
        <v>42.01</v>
      </c>
    </row>
    <row r="91" spans="1:8" ht="63.75" x14ac:dyDescent="0.2">
      <c r="A91" s="349" t="s">
        <v>375</v>
      </c>
      <c r="B91" s="253" t="s">
        <v>156</v>
      </c>
      <c r="C91" s="350">
        <v>2.617</v>
      </c>
      <c r="D91" s="273"/>
      <c r="E91" s="273"/>
      <c r="F91" s="273"/>
      <c r="G91" s="271">
        <v>37.78</v>
      </c>
      <c r="H91" s="356">
        <f>ROUND(C91*G91,2)</f>
        <v>98.87</v>
      </c>
    </row>
    <row r="92" spans="1:8" x14ac:dyDescent="0.2">
      <c r="A92" s="282"/>
      <c r="B92" s="253"/>
      <c r="C92" s="276"/>
      <c r="D92" s="273"/>
      <c r="E92" s="273"/>
      <c r="F92" s="273"/>
      <c r="G92" s="271"/>
      <c r="H92" s="353">
        <f>C92*G92</f>
        <v>0</v>
      </c>
    </row>
    <row r="93" spans="1:8" x14ac:dyDescent="0.2">
      <c r="A93" s="613" t="s">
        <v>320</v>
      </c>
      <c r="B93" s="613"/>
      <c r="C93" s="613"/>
      <c r="D93" s="613"/>
      <c r="E93" s="613"/>
      <c r="F93" s="613"/>
      <c r="G93" s="613"/>
      <c r="H93" s="353">
        <f>SUM(H89:H92)</f>
        <v>304.78999999999996</v>
      </c>
    </row>
    <row r="94" spans="1:8" x14ac:dyDescent="0.2">
      <c r="A94" s="620" t="s">
        <v>326</v>
      </c>
      <c r="B94" s="621"/>
      <c r="C94" s="621"/>
      <c r="D94" s="621"/>
      <c r="E94" s="621"/>
      <c r="F94" s="621"/>
      <c r="G94" s="621"/>
      <c r="H94" s="622"/>
    </row>
    <row r="95" spans="1:8" x14ac:dyDescent="0.2">
      <c r="A95" s="252" t="s">
        <v>305</v>
      </c>
      <c r="B95" s="253" t="s">
        <v>313</v>
      </c>
      <c r="C95" s="254" t="s">
        <v>228</v>
      </c>
      <c r="D95" s="254"/>
      <c r="E95" s="254"/>
      <c r="F95" s="254"/>
      <c r="G95" s="266" t="s">
        <v>322</v>
      </c>
      <c r="H95" s="253" t="s">
        <v>318</v>
      </c>
    </row>
    <row r="96" spans="1:8" x14ac:dyDescent="0.2">
      <c r="A96" s="284" t="s">
        <v>342</v>
      </c>
      <c r="B96" s="253" t="s">
        <v>113</v>
      </c>
      <c r="C96" s="276">
        <v>0.5</v>
      </c>
      <c r="D96" s="254"/>
      <c r="E96" s="254"/>
      <c r="F96" s="254"/>
      <c r="G96" s="269">
        <v>48.32</v>
      </c>
      <c r="H96" s="351">
        <f>C96*G96</f>
        <v>24.16</v>
      </c>
    </row>
    <row r="97" spans="1:8" x14ac:dyDescent="0.2">
      <c r="A97" s="284" t="s">
        <v>332</v>
      </c>
      <c r="B97" s="253" t="s">
        <v>113</v>
      </c>
      <c r="C97" s="276">
        <v>2</v>
      </c>
      <c r="D97" s="254"/>
      <c r="E97" s="254"/>
      <c r="F97" s="254"/>
      <c r="G97" s="269">
        <v>14.81</v>
      </c>
      <c r="H97" s="351">
        <f>C97*G97</f>
        <v>29.62</v>
      </c>
    </row>
    <row r="98" spans="1:8" x14ac:dyDescent="0.2">
      <c r="A98" s="284" t="s">
        <v>333</v>
      </c>
      <c r="B98" s="253" t="s">
        <v>113</v>
      </c>
      <c r="C98" s="276">
        <v>3</v>
      </c>
      <c r="D98" s="254"/>
      <c r="E98" s="254"/>
      <c r="F98" s="254"/>
      <c r="G98" s="269">
        <v>10.78</v>
      </c>
      <c r="H98" s="351">
        <f>C98*G98</f>
        <v>32.339999999999996</v>
      </c>
    </row>
    <row r="99" spans="1:8" x14ac:dyDescent="0.2">
      <c r="A99" s="623" t="s">
        <v>320</v>
      </c>
      <c r="B99" s="624"/>
      <c r="C99" s="624"/>
      <c r="D99" s="624"/>
      <c r="E99" s="624"/>
      <c r="F99" s="624"/>
      <c r="G99" s="625"/>
      <c r="H99" s="352">
        <f>SUM(H96:H98)</f>
        <v>86.12</v>
      </c>
    </row>
    <row r="100" spans="1:8" x14ac:dyDescent="0.2">
      <c r="A100" s="277" t="s">
        <v>327</v>
      </c>
      <c r="B100" s="275">
        <v>1</v>
      </c>
      <c r="C100" s="623" t="s">
        <v>328</v>
      </c>
      <c r="D100" s="624"/>
      <c r="E100" s="624"/>
      <c r="F100" s="624"/>
      <c r="G100" s="625"/>
      <c r="H100" s="352">
        <f>H99+H93+H86+H81</f>
        <v>514.86</v>
      </c>
    </row>
    <row r="101" spans="1:8" x14ac:dyDescent="0.2">
      <c r="A101" s="626" t="s">
        <v>335</v>
      </c>
      <c r="B101" s="627"/>
      <c r="C101" s="627"/>
      <c r="D101" s="627"/>
      <c r="E101" s="627"/>
      <c r="F101" s="628"/>
      <c r="G101" s="629"/>
      <c r="H101" s="355">
        <f>H100/B100</f>
        <v>514.86</v>
      </c>
    </row>
    <row r="102" spans="1:8" x14ac:dyDescent="0.2">
      <c r="A102" s="614" t="s">
        <v>329</v>
      </c>
      <c r="B102" s="615"/>
      <c r="C102" s="615"/>
      <c r="D102" s="615"/>
      <c r="E102" s="615"/>
      <c r="F102" s="615"/>
      <c r="G102" s="616"/>
      <c r="H102" s="353">
        <v>1</v>
      </c>
    </row>
    <row r="103" spans="1:8" x14ac:dyDescent="0.2">
      <c r="A103" s="617" t="s">
        <v>330</v>
      </c>
      <c r="B103" s="618"/>
      <c r="C103" s="618"/>
      <c r="D103" s="618"/>
      <c r="E103" s="618"/>
      <c r="F103" s="618"/>
      <c r="G103" s="619"/>
      <c r="H103" s="353">
        <f>H101*H102</f>
        <v>514.86</v>
      </c>
    </row>
    <row r="106" spans="1:8" x14ac:dyDescent="0.2">
      <c r="C106">
        <f>0.3*0.3*99.593</f>
        <v>8.9633699999999994</v>
      </c>
    </row>
  </sheetData>
  <mergeCells count="56">
    <mergeCell ref="A102:G102"/>
    <mergeCell ref="A103:G103"/>
    <mergeCell ref="A87:H87"/>
    <mergeCell ref="A93:G93"/>
    <mergeCell ref="A94:H94"/>
    <mergeCell ref="A99:G99"/>
    <mergeCell ref="C100:G100"/>
    <mergeCell ref="A101:G101"/>
    <mergeCell ref="A86:G86"/>
    <mergeCell ref="A66:H66"/>
    <mergeCell ref="A73:G73"/>
    <mergeCell ref="A74:G74"/>
    <mergeCell ref="C71:G71"/>
    <mergeCell ref="A72:G72"/>
    <mergeCell ref="A70:G70"/>
    <mergeCell ref="B75:H75"/>
    <mergeCell ref="A77:F77"/>
    <mergeCell ref="A78:H78"/>
    <mergeCell ref="A81:G81"/>
    <mergeCell ref="A82:H82"/>
    <mergeCell ref="A65:G65"/>
    <mergeCell ref="A53:F53"/>
    <mergeCell ref="A54:H54"/>
    <mergeCell ref="A43:H43"/>
    <mergeCell ref="A46:G46"/>
    <mergeCell ref="C47:G47"/>
    <mergeCell ref="A48:G48"/>
    <mergeCell ref="A49:G49"/>
    <mergeCell ref="A50:G50"/>
    <mergeCell ref="B51:H51"/>
    <mergeCell ref="A57:G57"/>
    <mergeCell ref="A58:H58"/>
    <mergeCell ref="A61:G61"/>
    <mergeCell ref="A62:H62"/>
    <mergeCell ref="A33:H33"/>
    <mergeCell ref="A38:G38"/>
    <mergeCell ref="A39:H39"/>
    <mergeCell ref="A42:G42"/>
    <mergeCell ref="B26:H26"/>
    <mergeCell ref="A28:F28"/>
    <mergeCell ref="A29:H29"/>
    <mergeCell ref="A32:G32"/>
    <mergeCell ref="B1:H1"/>
    <mergeCell ref="A3:F3"/>
    <mergeCell ref="A4:H4"/>
    <mergeCell ref="A7:G7"/>
    <mergeCell ref="A8:H8"/>
    <mergeCell ref="A12:G12"/>
    <mergeCell ref="A24:G24"/>
    <mergeCell ref="A25:G25"/>
    <mergeCell ref="A13:H13"/>
    <mergeCell ref="A16:G16"/>
    <mergeCell ref="A17:H17"/>
    <mergeCell ref="A21:G21"/>
    <mergeCell ref="C22:G22"/>
    <mergeCell ref="A23:G23"/>
  </mergeCells>
  <pageMargins left="0.51181102362204722" right="0.51181102362204722" top="0.43307086614173229" bottom="0.39370078740157483" header="0.31496062992125984" footer="0.31496062992125984"/>
  <pageSetup paperSize="9" scale="76" fitToHeight="4" orientation="portrait" r:id="rId1"/>
  <rowBreaks count="1" manualBreakCount="1">
    <brk id="50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76"/>
  <sheetViews>
    <sheetView view="pageBreakPreview" zoomScale="115" zoomScaleNormal="100" zoomScaleSheetLayoutView="115" workbookViewId="0">
      <selection activeCell="E23" sqref="E23"/>
    </sheetView>
  </sheetViews>
  <sheetFormatPr defaultRowHeight="12.75" x14ac:dyDescent="0.2"/>
  <cols>
    <col min="1" max="1" width="3.7109375" style="294" customWidth="1"/>
    <col min="2" max="2" width="10.42578125" style="294" customWidth="1"/>
    <col min="3" max="3" width="33.7109375" style="294" customWidth="1"/>
    <col min="4" max="4" width="13.28515625" style="294" customWidth="1"/>
    <col min="5" max="5" width="13.42578125" style="294" customWidth="1"/>
    <col min="6" max="6" width="12.42578125" style="294" customWidth="1"/>
    <col min="7" max="7" width="12.28515625" style="294" customWidth="1"/>
    <col min="8" max="8" width="3.7109375" style="294" customWidth="1"/>
    <col min="9" max="9" width="7.7109375" style="294" customWidth="1"/>
    <col min="10" max="10" width="9.140625" style="294" customWidth="1"/>
    <col min="11" max="11" width="9.28515625" style="294" customWidth="1"/>
    <col min="12" max="12" width="5.7109375" style="294" customWidth="1"/>
    <col min="13" max="16384" width="9.140625" style="294"/>
  </cols>
  <sheetData>
    <row r="2" spans="2:16" ht="56.25" customHeight="1" x14ac:dyDescent="0.2">
      <c r="B2" s="642" t="s">
        <v>403</v>
      </c>
      <c r="C2" s="642"/>
      <c r="D2" s="642"/>
      <c r="E2" s="642"/>
      <c r="F2" s="295"/>
      <c r="G2" s="295"/>
    </row>
    <row r="3" spans="2:16" x14ac:dyDescent="0.2">
      <c r="B3" s="297"/>
      <c r="C3" s="298"/>
      <c r="G3" s="299" t="s">
        <v>343</v>
      </c>
      <c r="I3" s="299"/>
    </row>
    <row r="4" spans="2:16" ht="13.5" thickBot="1" x14ac:dyDescent="0.25">
      <c r="I4" s="296" t="s">
        <v>343</v>
      </c>
    </row>
    <row r="5" spans="2:16" x14ac:dyDescent="0.2">
      <c r="B5" s="643" t="s">
        <v>344</v>
      </c>
      <c r="C5" s="645" t="s">
        <v>345</v>
      </c>
      <c r="D5" s="300" t="s">
        <v>346</v>
      </c>
      <c r="E5" s="301" t="s">
        <v>346</v>
      </c>
      <c r="F5" s="302"/>
      <c r="G5" s="303"/>
      <c r="H5" s="296" t="s">
        <v>343</v>
      </c>
    </row>
    <row r="6" spans="2:16" ht="13.5" thickBot="1" x14ac:dyDescent="0.25">
      <c r="B6" s="644"/>
      <c r="C6" s="646"/>
      <c r="D6" s="304" t="s">
        <v>347</v>
      </c>
      <c r="E6" s="305" t="s">
        <v>348</v>
      </c>
      <c r="F6" s="302"/>
      <c r="G6" s="303"/>
      <c r="I6" s="296"/>
      <c r="J6" s="296"/>
      <c r="K6" s="296"/>
      <c r="L6" s="296"/>
      <c r="M6" s="296"/>
    </row>
    <row r="7" spans="2:16" x14ac:dyDescent="0.2">
      <c r="B7" s="306"/>
      <c r="C7" s="307"/>
      <c r="D7" s="308"/>
      <c r="E7" s="309"/>
      <c r="F7" s="302"/>
      <c r="G7" s="303"/>
      <c r="I7" s="310"/>
      <c r="J7" s="310"/>
      <c r="K7" s="310"/>
      <c r="L7" s="310"/>
      <c r="M7" s="310"/>
    </row>
    <row r="8" spans="2:16" ht="15" x14ac:dyDescent="0.2">
      <c r="B8" s="306">
        <v>1</v>
      </c>
      <c r="C8" s="311" t="s">
        <v>349</v>
      </c>
      <c r="D8" s="312" t="s">
        <v>343</v>
      </c>
      <c r="E8" s="313">
        <v>8</v>
      </c>
      <c r="F8" s="314"/>
      <c r="G8" s="315"/>
      <c r="H8" s="294" t="s">
        <v>343</v>
      </c>
      <c r="I8" s="310"/>
      <c r="J8" s="316"/>
      <c r="K8" s="317"/>
      <c r="L8" s="318"/>
      <c r="M8" s="318"/>
      <c r="N8" s="319"/>
      <c r="O8" s="319"/>
      <c r="P8" s="319"/>
    </row>
    <row r="9" spans="2:16" x14ac:dyDescent="0.2">
      <c r="B9" s="320" t="s">
        <v>101</v>
      </c>
      <c r="C9" s="321" t="s">
        <v>350</v>
      </c>
      <c r="D9" s="322" t="s">
        <v>343</v>
      </c>
      <c r="E9" s="323" t="s">
        <v>343</v>
      </c>
      <c r="F9" s="324"/>
      <c r="G9" s="299"/>
      <c r="I9" s="325"/>
      <c r="J9" s="325"/>
      <c r="K9" s="325"/>
      <c r="L9" s="325"/>
    </row>
    <row r="10" spans="2:16" x14ac:dyDescent="0.2">
      <c r="B10" s="320" t="s">
        <v>205</v>
      </c>
      <c r="C10" s="321" t="s">
        <v>351</v>
      </c>
      <c r="D10" s="322" t="s">
        <v>343</v>
      </c>
      <c r="E10" s="323" t="s">
        <v>343</v>
      </c>
      <c r="F10" s="324"/>
      <c r="G10" s="299"/>
    </row>
    <row r="11" spans="2:16" x14ac:dyDescent="0.2">
      <c r="B11" s="320" t="s">
        <v>295</v>
      </c>
      <c r="C11" s="321" t="s">
        <v>352</v>
      </c>
      <c r="D11" s="322" t="s">
        <v>343</v>
      </c>
      <c r="E11" s="323" t="s">
        <v>343</v>
      </c>
      <c r="F11" s="324"/>
      <c r="G11" s="299"/>
      <c r="I11" s="325"/>
      <c r="J11" s="325"/>
      <c r="K11" s="325"/>
      <c r="L11" s="325"/>
      <c r="M11" s="325"/>
    </row>
    <row r="12" spans="2:16" x14ac:dyDescent="0.2">
      <c r="B12" s="326" t="s">
        <v>343</v>
      </c>
      <c r="C12" s="321" t="s">
        <v>343</v>
      </c>
      <c r="D12" s="322" t="s">
        <v>343</v>
      </c>
      <c r="E12" s="323" t="s">
        <v>343</v>
      </c>
      <c r="F12" s="324"/>
      <c r="G12" s="299"/>
      <c r="I12" s="325"/>
      <c r="J12" s="325"/>
      <c r="K12" s="325"/>
      <c r="L12" s="325"/>
      <c r="M12" s="325"/>
    </row>
    <row r="13" spans="2:16" ht="15" x14ac:dyDescent="0.2">
      <c r="B13" s="306">
        <v>2</v>
      </c>
      <c r="C13" s="311" t="s">
        <v>353</v>
      </c>
      <c r="D13" s="327">
        <f>SUM(D14:D17)</f>
        <v>6.65</v>
      </c>
      <c r="E13" s="328">
        <f>SUM(E14:E17)</f>
        <v>8.31</v>
      </c>
      <c r="F13" s="324"/>
      <c r="G13" s="315"/>
      <c r="I13" s="318"/>
      <c r="J13" s="316"/>
      <c r="K13" s="317"/>
      <c r="L13" s="318"/>
      <c r="M13" s="295"/>
      <c r="N13" s="295"/>
      <c r="O13" s="295"/>
      <c r="P13" s="319"/>
    </row>
    <row r="14" spans="2:16" ht="15" x14ac:dyDescent="0.2">
      <c r="B14" s="329" t="s">
        <v>288</v>
      </c>
      <c r="C14" s="330" t="s">
        <v>354</v>
      </c>
      <c r="D14" s="331">
        <v>3</v>
      </c>
      <c r="E14" s="323">
        <f>ROUND(D14*1.2515,2)</f>
        <v>3.75</v>
      </c>
      <c r="F14" s="324"/>
      <c r="G14" s="299"/>
      <c r="I14" s="295"/>
      <c r="J14" s="295"/>
      <c r="K14" s="295"/>
      <c r="L14" s="295"/>
      <c r="M14" s="295"/>
      <c r="N14" s="319"/>
      <c r="O14" s="319"/>
      <c r="P14" s="319"/>
    </row>
    <row r="15" spans="2:16" ht="15" x14ac:dyDescent="0.2">
      <c r="B15" s="329" t="s">
        <v>289</v>
      </c>
      <c r="C15" s="321" t="s">
        <v>355</v>
      </c>
      <c r="D15" s="331">
        <v>0.65</v>
      </c>
      <c r="E15" s="323">
        <f>ROUND(D15*1.2515,2)</f>
        <v>0.81</v>
      </c>
      <c r="F15" s="324"/>
      <c r="G15" s="299"/>
      <c r="I15" s="295"/>
      <c r="J15" s="295"/>
      <c r="K15" s="295"/>
      <c r="L15" s="295"/>
      <c r="M15" s="295"/>
      <c r="N15" s="319"/>
      <c r="O15" s="319"/>
      <c r="P15" s="319"/>
    </row>
    <row r="16" spans="2:16" ht="15" x14ac:dyDescent="0.2">
      <c r="B16" s="329" t="s">
        <v>290</v>
      </c>
      <c r="C16" s="321" t="s">
        <v>356</v>
      </c>
      <c r="D16" s="331">
        <v>3</v>
      </c>
      <c r="E16" s="323">
        <f>ROUND(D16*1.2515,2)</f>
        <v>3.75</v>
      </c>
      <c r="F16" s="324"/>
      <c r="G16" s="332"/>
      <c r="I16" s="318"/>
      <c r="J16" s="316"/>
      <c r="K16" s="317"/>
      <c r="L16" s="318"/>
      <c r="M16" s="318"/>
      <c r="N16" s="318"/>
      <c r="O16" s="318"/>
      <c r="P16" s="318"/>
    </row>
    <row r="17" spans="2:16" ht="25.5" x14ac:dyDescent="0.2">
      <c r="B17" s="329" t="s">
        <v>291</v>
      </c>
      <c r="C17" s="345" t="s">
        <v>370</v>
      </c>
      <c r="D17" s="331">
        <v>0</v>
      </c>
      <c r="E17" s="323">
        <f>ROUND(D17*1.2515,2)</f>
        <v>0</v>
      </c>
      <c r="F17" s="324"/>
      <c r="G17" s="332"/>
      <c r="I17" s="318"/>
      <c r="J17" s="316"/>
      <c r="K17" s="317"/>
      <c r="L17" s="318"/>
      <c r="M17" s="318"/>
      <c r="N17" s="318"/>
      <c r="O17" s="318"/>
      <c r="P17" s="318"/>
    </row>
    <row r="18" spans="2:16" ht="15" x14ac:dyDescent="0.2">
      <c r="B18" s="326"/>
      <c r="C18" s="321"/>
      <c r="D18" s="322"/>
      <c r="E18" s="323"/>
      <c r="F18" s="324"/>
      <c r="G18" s="315"/>
      <c r="I18" s="318"/>
      <c r="J18" s="318"/>
      <c r="K18" s="318"/>
      <c r="L18" s="318"/>
      <c r="M18" s="318"/>
      <c r="N18" s="319"/>
      <c r="O18" s="319"/>
      <c r="P18" s="319"/>
    </row>
    <row r="19" spans="2:16" ht="15" x14ac:dyDescent="0.2">
      <c r="B19" s="306">
        <v>3</v>
      </c>
      <c r="C19" s="311" t="s">
        <v>357</v>
      </c>
      <c r="D19" s="322" t="s">
        <v>343</v>
      </c>
      <c r="E19" s="328">
        <f>SUM(E20:E23)</f>
        <v>1.2000000000000002</v>
      </c>
      <c r="F19" s="324"/>
      <c r="G19" s="315"/>
      <c r="H19" s="294" t="s">
        <v>343</v>
      </c>
      <c r="I19" s="318"/>
      <c r="J19" s="316"/>
      <c r="K19" s="317"/>
      <c r="L19" s="318"/>
      <c r="M19" s="318"/>
      <c r="N19" s="318"/>
      <c r="O19" s="318"/>
      <c r="P19" s="318"/>
    </row>
    <row r="20" spans="2:16" ht="15" x14ac:dyDescent="0.2">
      <c r="B20" s="329" t="s">
        <v>358</v>
      </c>
      <c r="C20" s="321" t="s">
        <v>359</v>
      </c>
      <c r="D20" s="322"/>
      <c r="E20" s="323">
        <v>0.4</v>
      </c>
      <c r="F20" s="324"/>
      <c r="G20" s="315"/>
      <c r="I20" s="318"/>
      <c r="J20" s="316"/>
      <c r="K20" s="317"/>
      <c r="L20" s="318"/>
      <c r="M20" s="318"/>
      <c r="N20" s="318"/>
      <c r="O20" s="318"/>
      <c r="P20" s="318"/>
    </row>
    <row r="21" spans="2:16" ht="15" x14ac:dyDescent="0.2">
      <c r="B21" s="329" t="s">
        <v>360</v>
      </c>
      <c r="C21" s="321" t="s">
        <v>361</v>
      </c>
      <c r="D21" s="322"/>
      <c r="E21" s="323">
        <v>0.4</v>
      </c>
      <c r="F21" s="324"/>
      <c r="G21" s="315"/>
      <c r="I21" s="318"/>
      <c r="J21" s="316"/>
      <c r="K21" s="317"/>
      <c r="L21" s="318"/>
      <c r="M21" s="318"/>
      <c r="N21" s="318"/>
      <c r="O21" s="318"/>
      <c r="P21" s="318"/>
    </row>
    <row r="22" spans="2:16" ht="15" x14ac:dyDescent="0.2">
      <c r="B22" s="329" t="s">
        <v>362</v>
      </c>
      <c r="C22" s="321" t="s">
        <v>363</v>
      </c>
      <c r="D22" s="322"/>
      <c r="E22" s="323">
        <v>0.4</v>
      </c>
      <c r="F22" s="324"/>
      <c r="G22" s="315"/>
      <c r="I22" s="318"/>
      <c r="J22" s="316"/>
      <c r="K22" s="317"/>
      <c r="L22" s="318"/>
      <c r="M22" s="318"/>
      <c r="N22" s="318"/>
      <c r="O22" s="318"/>
      <c r="P22" s="318"/>
    </row>
    <row r="23" spans="2:16" ht="15" x14ac:dyDescent="0.2">
      <c r="B23" s="326"/>
      <c r="C23" s="333"/>
      <c r="D23" s="322"/>
      <c r="E23" s="323"/>
      <c r="F23" s="324"/>
      <c r="G23" s="315"/>
      <c r="I23" s="318"/>
      <c r="J23" s="316"/>
      <c r="K23" s="317"/>
      <c r="L23" s="318"/>
      <c r="M23" s="318"/>
      <c r="N23" s="319"/>
      <c r="O23" s="319"/>
      <c r="P23" s="319"/>
    </row>
    <row r="24" spans="2:16" ht="15" x14ac:dyDescent="0.2">
      <c r="B24" s="306">
        <v>4</v>
      </c>
      <c r="C24" s="311" t="s">
        <v>364</v>
      </c>
      <c r="D24" s="322" t="s">
        <v>343</v>
      </c>
      <c r="E24" s="328">
        <v>0.97499999999999998</v>
      </c>
      <c r="F24" s="324"/>
      <c r="G24" s="315"/>
      <c r="H24" s="294" t="s">
        <v>343</v>
      </c>
      <c r="I24" s="310"/>
      <c r="J24" s="316"/>
      <c r="K24" s="317"/>
      <c r="L24" s="318"/>
      <c r="M24" s="318"/>
      <c r="N24" s="319"/>
    </row>
    <row r="25" spans="2:16" x14ac:dyDescent="0.2">
      <c r="B25" s="326"/>
      <c r="C25" s="321"/>
      <c r="D25" s="322"/>
      <c r="E25" s="323"/>
      <c r="F25" s="324"/>
      <c r="G25" s="315"/>
      <c r="I25" s="310"/>
      <c r="J25" s="310"/>
      <c r="K25" s="310"/>
      <c r="L25" s="310"/>
      <c r="M25" s="310"/>
    </row>
    <row r="26" spans="2:16" ht="15" x14ac:dyDescent="0.2">
      <c r="B26" s="306">
        <v>5</v>
      </c>
      <c r="C26" s="311" t="s">
        <v>365</v>
      </c>
      <c r="D26" s="334"/>
      <c r="E26" s="328">
        <v>8</v>
      </c>
      <c r="F26" s="324"/>
      <c r="G26" s="315"/>
      <c r="I26" s="310"/>
      <c r="J26" s="316"/>
      <c r="K26" s="317"/>
      <c r="L26" s="318"/>
      <c r="M26" s="318"/>
      <c r="N26" s="319"/>
    </row>
    <row r="27" spans="2:16" ht="13.5" thickBot="1" x14ac:dyDescent="0.25">
      <c r="B27" s="326"/>
      <c r="C27" s="321"/>
      <c r="D27" s="335"/>
      <c r="E27" s="336"/>
      <c r="F27" s="324"/>
      <c r="G27" s="299"/>
    </row>
    <row r="28" spans="2:16" ht="20.25" customHeight="1" thickBot="1" x14ac:dyDescent="0.25">
      <c r="B28" s="337" t="s">
        <v>343</v>
      </c>
      <c r="C28" s="338" t="s">
        <v>366</v>
      </c>
      <c r="D28" s="339" t="s">
        <v>343</v>
      </c>
      <c r="E28" s="340">
        <f>ROUND((((1+(E8+E19)/100)*(1+E24/100)*(1+E26/100)/(1-D13/100)-1)*100),2)</f>
        <v>27.57</v>
      </c>
      <c r="F28" s="341"/>
      <c r="G28" s="315"/>
      <c r="I28" s="342"/>
    </row>
    <row r="30" spans="2:16" x14ac:dyDescent="0.2">
      <c r="G30" s="294" t="s">
        <v>343</v>
      </c>
    </row>
    <row r="31" spans="2:16" ht="18" x14ac:dyDescent="0.2">
      <c r="B31" s="343" t="s">
        <v>367</v>
      </c>
      <c r="C31" s="343"/>
      <c r="D31" s="343"/>
      <c r="E31" s="343"/>
      <c r="F31" s="343"/>
      <c r="L31" s="295"/>
      <c r="M31" s="295"/>
      <c r="N31" s="295"/>
    </row>
    <row r="32" spans="2:16" ht="18" x14ac:dyDescent="0.2">
      <c r="B32" s="343"/>
      <c r="C32" s="343"/>
      <c r="D32" s="343"/>
      <c r="E32" s="343"/>
      <c r="F32" s="343"/>
      <c r="L32" s="295"/>
      <c r="M32" s="295"/>
      <c r="N32" s="295"/>
    </row>
    <row r="33" spans="2:7" ht="15" customHeight="1" x14ac:dyDescent="0.2">
      <c r="B33" s="647" t="s">
        <v>368</v>
      </c>
      <c r="C33" s="647"/>
      <c r="D33" s="344">
        <f>ROUND((((1+((E8+E19)/100))*(1+E24/100)*(1+E26/100))/(1-D13/100)-1)*100,2)</f>
        <v>27.57</v>
      </c>
    </row>
    <row r="34" spans="2:7" x14ac:dyDescent="0.2">
      <c r="B34" s="648" t="s">
        <v>343</v>
      </c>
      <c r="C34" s="648"/>
    </row>
    <row r="35" spans="2:7" x14ac:dyDescent="0.2">
      <c r="B35" s="649" t="s">
        <v>369</v>
      </c>
      <c r="C35" s="649"/>
      <c r="D35" s="649"/>
      <c r="E35" s="649"/>
      <c r="F35" s="649"/>
      <c r="G35" s="649"/>
    </row>
    <row r="37" spans="2:7" ht="40.5" customHeight="1" x14ac:dyDescent="0.2">
      <c r="B37" s="641" t="s">
        <v>404</v>
      </c>
      <c r="C37" s="641"/>
      <c r="D37" s="641"/>
      <c r="E37" s="641"/>
      <c r="F37" s="641"/>
    </row>
    <row r="40" spans="2:7" ht="18" x14ac:dyDescent="0.2">
      <c r="B40" s="642" t="s">
        <v>402</v>
      </c>
      <c r="C40" s="642"/>
      <c r="D40" s="642"/>
      <c r="E40" s="642"/>
      <c r="F40" s="295"/>
      <c r="G40" s="295"/>
    </row>
    <row r="41" spans="2:7" x14ac:dyDescent="0.2">
      <c r="G41" s="296" t="s">
        <v>343</v>
      </c>
    </row>
    <row r="42" spans="2:7" x14ac:dyDescent="0.2">
      <c r="B42" s="297"/>
      <c r="C42" s="298"/>
      <c r="G42" s="299" t="s">
        <v>343</v>
      </c>
    </row>
    <row r="43" spans="2:7" ht="13.5" thickBot="1" x14ac:dyDescent="0.25"/>
    <row r="44" spans="2:7" x14ac:dyDescent="0.2">
      <c r="B44" s="643" t="s">
        <v>344</v>
      </c>
      <c r="C44" s="645" t="s">
        <v>345</v>
      </c>
      <c r="D44" s="300" t="s">
        <v>346</v>
      </c>
      <c r="E44" s="301" t="s">
        <v>346</v>
      </c>
      <c r="F44" s="302"/>
      <c r="G44" s="303"/>
    </row>
    <row r="45" spans="2:7" ht="13.5" thickBot="1" x14ac:dyDescent="0.25">
      <c r="B45" s="644"/>
      <c r="C45" s="646"/>
      <c r="D45" s="304" t="s">
        <v>347</v>
      </c>
      <c r="E45" s="305" t="s">
        <v>348</v>
      </c>
      <c r="F45" s="302"/>
      <c r="G45" s="303"/>
    </row>
    <row r="46" spans="2:7" x14ac:dyDescent="0.2">
      <c r="B46" s="306"/>
      <c r="C46" s="307"/>
      <c r="D46" s="308"/>
      <c r="E46" s="309"/>
      <c r="F46" s="302"/>
      <c r="G46" s="303"/>
    </row>
    <row r="47" spans="2:7" x14ac:dyDescent="0.2">
      <c r="B47" s="306">
        <v>1</v>
      </c>
      <c r="C47" s="311" t="s">
        <v>349</v>
      </c>
      <c r="D47" s="312" t="s">
        <v>343</v>
      </c>
      <c r="E47" s="313">
        <v>5</v>
      </c>
      <c r="F47" s="314"/>
      <c r="G47" s="315"/>
    </row>
    <row r="48" spans="2:7" x14ac:dyDescent="0.2">
      <c r="B48" s="320" t="s">
        <v>101</v>
      </c>
      <c r="C48" s="321" t="s">
        <v>350</v>
      </c>
      <c r="D48" s="322" t="s">
        <v>343</v>
      </c>
      <c r="E48" s="323" t="s">
        <v>343</v>
      </c>
      <c r="F48" s="324"/>
      <c r="G48" s="299"/>
    </row>
    <row r="49" spans="2:7" x14ac:dyDescent="0.2">
      <c r="B49" s="320" t="s">
        <v>205</v>
      </c>
      <c r="C49" s="321" t="s">
        <v>351</v>
      </c>
      <c r="D49" s="322" t="s">
        <v>343</v>
      </c>
      <c r="E49" s="323" t="s">
        <v>343</v>
      </c>
      <c r="F49" s="324"/>
      <c r="G49" s="299"/>
    </row>
    <row r="50" spans="2:7" x14ac:dyDescent="0.2">
      <c r="B50" s="320" t="s">
        <v>295</v>
      </c>
      <c r="C50" s="321" t="s">
        <v>352</v>
      </c>
      <c r="D50" s="322" t="s">
        <v>343</v>
      </c>
      <c r="E50" s="323" t="s">
        <v>343</v>
      </c>
      <c r="F50" s="324"/>
      <c r="G50" s="299"/>
    </row>
    <row r="51" spans="2:7" x14ac:dyDescent="0.2">
      <c r="B51" s="326" t="s">
        <v>343</v>
      </c>
      <c r="C51" s="321" t="s">
        <v>343</v>
      </c>
      <c r="D51" s="322" t="s">
        <v>343</v>
      </c>
      <c r="E51" s="323" t="s">
        <v>343</v>
      </c>
      <c r="F51" s="324"/>
      <c r="G51" s="299"/>
    </row>
    <row r="52" spans="2:7" x14ac:dyDescent="0.2">
      <c r="B52" s="306">
        <v>2</v>
      </c>
      <c r="C52" s="311" t="s">
        <v>353</v>
      </c>
      <c r="D52" s="327">
        <f>SUM(D53:D55)</f>
        <v>3.65</v>
      </c>
      <c r="E52" s="328">
        <f>SUM(E53:E56)</f>
        <v>4.3100000000000005</v>
      </c>
      <c r="F52" s="324"/>
      <c r="G52" s="315"/>
    </row>
    <row r="53" spans="2:7" x14ac:dyDescent="0.2">
      <c r="B53" s="329" t="s">
        <v>288</v>
      </c>
      <c r="C53" s="330" t="s">
        <v>354</v>
      </c>
      <c r="D53" s="322">
        <v>0</v>
      </c>
      <c r="E53" s="323">
        <v>0</v>
      </c>
      <c r="F53" s="324"/>
      <c r="G53" s="299"/>
    </row>
    <row r="54" spans="2:7" x14ac:dyDescent="0.2">
      <c r="B54" s="329" t="s">
        <v>289</v>
      </c>
      <c r="C54" s="321" t="s">
        <v>355</v>
      </c>
      <c r="D54" s="322">
        <v>0.65</v>
      </c>
      <c r="E54" s="323">
        <f>ROUND(D54*1.18,2)</f>
        <v>0.77</v>
      </c>
      <c r="F54" s="324"/>
      <c r="G54" s="299"/>
    </row>
    <row r="55" spans="2:7" x14ac:dyDescent="0.2">
      <c r="B55" s="329" t="s">
        <v>290</v>
      </c>
      <c r="C55" s="321" t="s">
        <v>356</v>
      </c>
      <c r="D55" s="322">
        <v>3</v>
      </c>
      <c r="E55" s="323">
        <f>ROUND(D55*1.18,2)</f>
        <v>3.54</v>
      </c>
      <c r="F55" s="324"/>
      <c r="G55" s="332"/>
    </row>
    <row r="56" spans="2:7" ht="25.5" x14ac:dyDescent="0.2">
      <c r="B56" s="329" t="s">
        <v>291</v>
      </c>
      <c r="C56" s="345" t="s">
        <v>370</v>
      </c>
      <c r="D56" s="322">
        <v>0</v>
      </c>
      <c r="E56" s="323">
        <f>ROUND(D56*1.18,2)</f>
        <v>0</v>
      </c>
      <c r="F56" s="324"/>
      <c r="G56" s="332"/>
    </row>
    <row r="57" spans="2:7" x14ac:dyDescent="0.2">
      <c r="B57" s="326"/>
      <c r="C57" s="321"/>
      <c r="D57" s="322"/>
      <c r="E57" s="323"/>
      <c r="F57" s="324"/>
      <c r="G57" s="315"/>
    </row>
    <row r="58" spans="2:7" x14ac:dyDescent="0.2">
      <c r="B58" s="306">
        <v>3</v>
      </c>
      <c r="C58" s="311" t="s">
        <v>357</v>
      </c>
      <c r="D58" s="322" t="s">
        <v>343</v>
      </c>
      <c r="E58" s="328">
        <f>SUM(E59:E62)</f>
        <v>0.67</v>
      </c>
      <c r="F58" s="324"/>
      <c r="G58" s="315"/>
    </row>
    <row r="59" spans="2:7" x14ac:dyDescent="0.2">
      <c r="B59" s="329" t="s">
        <v>358</v>
      </c>
      <c r="C59" s="321" t="s">
        <v>359</v>
      </c>
      <c r="D59" s="322"/>
      <c r="E59" s="323">
        <v>0.2</v>
      </c>
      <c r="F59" s="324"/>
      <c r="G59" s="315"/>
    </row>
    <row r="60" spans="2:7" x14ac:dyDescent="0.2">
      <c r="B60" s="329" t="s">
        <v>360</v>
      </c>
      <c r="C60" s="321" t="s">
        <v>361</v>
      </c>
      <c r="D60" s="322"/>
      <c r="E60" s="323">
        <v>0.21</v>
      </c>
      <c r="F60" s="324"/>
      <c r="G60" s="315"/>
    </row>
    <row r="61" spans="2:7" x14ac:dyDescent="0.2">
      <c r="B61" s="329" t="s">
        <v>362</v>
      </c>
      <c r="C61" s="321" t="s">
        <v>363</v>
      </c>
      <c r="D61" s="322"/>
      <c r="E61" s="323">
        <v>0.26</v>
      </c>
      <c r="F61" s="324"/>
      <c r="G61" s="315"/>
    </row>
    <row r="62" spans="2:7" x14ac:dyDescent="0.2">
      <c r="B62" s="326"/>
      <c r="C62" s="333"/>
      <c r="D62" s="322"/>
      <c r="E62" s="323"/>
      <c r="F62" s="324"/>
      <c r="G62" s="315"/>
    </row>
    <row r="63" spans="2:7" x14ac:dyDescent="0.2">
      <c r="B63" s="306">
        <v>4</v>
      </c>
      <c r="C63" s="311" t="s">
        <v>364</v>
      </c>
      <c r="D63" s="322" t="s">
        <v>343</v>
      </c>
      <c r="E63" s="328">
        <v>0.55000000000000004</v>
      </c>
      <c r="F63" s="324"/>
      <c r="G63" s="315"/>
    </row>
    <row r="64" spans="2:7" x14ac:dyDescent="0.2">
      <c r="B64" s="326"/>
      <c r="C64" s="321"/>
      <c r="D64" s="322"/>
      <c r="E64" s="323"/>
      <c r="F64" s="324"/>
      <c r="G64" s="315"/>
    </row>
    <row r="65" spans="2:7" x14ac:dyDescent="0.2">
      <c r="B65" s="306">
        <v>5</v>
      </c>
      <c r="C65" s="311" t="s">
        <v>365</v>
      </c>
      <c r="D65" s="334"/>
      <c r="E65" s="328">
        <v>6</v>
      </c>
      <c r="F65" s="324"/>
      <c r="G65" s="315"/>
    </row>
    <row r="66" spans="2:7" ht="13.5" thickBot="1" x14ac:dyDescent="0.25">
      <c r="B66" s="326"/>
      <c r="C66" s="321"/>
      <c r="D66" s="335"/>
      <c r="E66" s="336"/>
      <c r="F66" s="324"/>
      <c r="G66" s="299"/>
    </row>
    <row r="67" spans="2:7" ht="13.5" thickBot="1" x14ac:dyDescent="0.25">
      <c r="B67" s="337" t="s">
        <v>343</v>
      </c>
      <c r="C67" s="338" t="s">
        <v>366</v>
      </c>
      <c r="D67" s="339" t="s">
        <v>343</v>
      </c>
      <c r="E67" s="340">
        <f>ROUND((((1+(E47+E58)/100)*(1+E63/100)*(1+E65/100)/(1-D52/100)-1)*100),2)</f>
        <v>16.89</v>
      </c>
      <c r="F67" s="341"/>
      <c r="G67" s="315"/>
    </row>
    <row r="69" spans="2:7" x14ac:dyDescent="0.2">
      <c r="G69" s="294" t="s">
        <v>343</v>
      </c>
    </row>
    <row r="70" spans="2:7" ht="18" x14ac:dyDescent="0.2">
      <c r="B70" s="343" t="s">
        <v>367</v>
      </c>
      <c r="C70" s="343"/>
      <c r="D70" s="343"/>
      <c r="E70" s="343"/>
      <c r="F70" s="343"/>
    </row>
    <row r="71" spans="2:7" ht="18" x14ac:dyDescent="0.2">
      <c r="B71" s="343"/>
      <c r="C71" s="343"/>
      <c r="D71" s="343"/>
      <c r="E71" s="343"/>
      <c r="F71" s="343"/>
    </row>
    <row r="72" spans="2:7" ht="18" x14ac:dyDescent="0.2">
      <c r="B72" s="647" t="s">
        <v>368</v>
      </c>
      <c r="C72" s="647"/>
      <c r="D72" s="344">
        <f>ROUND((((1+((E47+E58)/100))*(1+E63/100)*(1+E65/100))/(1-D52/100)-1)*100,2)</f>
        <v>16.89</v>
      </c>
    </row>
    <row r="73" spans="2:7" x14ac:dyDescent="0.2">
      <c r="B73" s="648" t="s">
        <v>343</v>
      </c>
      <c r="C73" s="648"/>
    </row>
    <row r="74" spans="2:7" x14ac:dyDescent="0.2">
      <c r="B74" s="649" t="s">
        <v>369</v>
      </c>
      <c r="C74" s="649"/>
      <c r="D74" s="649"/>
      <c r="E74" s="649"/>
      <c r="F74" s="649"/>
      <c r="G74" s="649"/>
    </row>
    <row r="76" spans="2:7" ht="37.5" customHeight="1" x14ac:dyDescent="0.2">
      <c r="B76" s="641" t="s">
        <v>404</v>
      </c>
      <c r="C76" s="641"/>
      <c r="D76" s="641"/>
      <c r="E76" s="641"/>
      <c r="F76" s="641"/>
    </row>
  </sheetData>
  <mergeCells count="14">
    <mergeCell ref="B37:F37"/>
    <mergeCell ref="B33:C33"/>
    <mergeCell ref="B34:C34"/>
    <mergeCell ref="B35:G35"/>
    <mergeCell ref="B2:E2"/>
    <mergeCell ref="B5:B6"/>
    <mergeCell ref="C5:C6"/>
    <mergeCell ref="B76:F76"/>
    <mergeCell ref="B40:E40"/>
    <mergeCell ref="B44:B45"/>
    <mergeCell ref="C44:C45"/>
    <mergeCell ref="B72:C72"/>
    <mergeCell ref="B73:C73"/>
    <mergeCell ref="B74:G74"/>
  </mergeCells>
  <pageMargins left="0.51181102362204722" right="0.51181102362204722" top="0.78740157480314965" bottom="0.78740157480314965" header="0.31496062992125984" footer="0.31496062992125984"/>
  <pageSetup paperSize="9" scale="94" fitToHeight="2" orientation="portrait" r:id="rId1"/>
  <rowBreaks count="1" manualBreakCount="1">
    <brk id="38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8"/>
  <sheetViews>
    <sheetView topLeftCell="A4" workbookViewId="0">
      <selection activeCell="C14" sqref="C14"/>
    </sheetView>
  </sheetViews>
  <sheetFormatPr defaultRowHeight="12.75" x14ac:dyDescent="0.2"/>
  <cols>
    <col min="1" max="1" width="3.7109375" style="294" customWidth="1"/>
    <col min="2" max="2" width="10.42578125" style="294" customWidth="1"/>
    <col min="3" max="3" width="33.7109375" style="294" customWidth="1"/>
    <col min="4" max="4" width="13.28515625" style="294" customWidth="1"/>
    <col min="5" max="5" width="13.42578125" style="294" customWidth="1"/>
    <col min="6" max="6" width="10.28515625" style="294" customWidth="1"/>
    <col min="7" max="7" width="7" style="294" customWidth="1"/>
    <col min="8" max="8" width="3.7109375" style="294" customWidth="1"/>
    <col min="9" max="9" width="7.7109375" style="294" customWidth="1"/>
    <col min="10" max="10" width="9.140625" style="294" customWidth="1"/>
    <col min="11" max="11" width="9.28515625" style="294" customWidth="1"/>
    <col min="12" max="12" width="5.7109375" style="294" customWidth="1"/>
    <col min="13" max="16384" width="9.140625" style="294"/>
  </cols>
  <sheetData>
    <row r="2" spans="2:16" ht="52.5" customHeight="1" x14ac:dyDescent="0.2">
      <c r="B2" s="642" t="s">
        <v>402</v>
      </c>
      <c r="C2" s="642"/>
      <c r="D2" s="642"/>
      <c r="E2" s="642"/>
      <c r="F2" s="295"/>
      <c r="G2" s="295"/>
    </row>
    <row r="3" spans="2:16" x14ac:dyDescent="0.2">
      <c r="G3" s="296" t="s">
        <v>343</v>
      </c>
      <c r="I3" s="296" t="s">
        <v>343</v>
      </c>
    </row>
    <row r="4" spans="2:16" x14ac:dyDescent="0.2">
      <c r="B4" s="297"/>
      <c r="C4" s="298"/>
      <c r="G4" s="299" t="s">
        <v>343</v>
      </c>
      <c r="I4" s="299"/>
    </row>
    <row r="5" spans="2:16" ht="13.5" thickBot="1" x14ac:dyDescent="0.25">
      <c r="I5" s="296" t="s">
        <v>343</v>
      </c>
    </row>
    <row r="6" spans="2:16" x14ac:dyDescent="0.2">
      <c r="B6" s="643" t="s">
        <v>344</v>
      </c>
      <c r="C6" s="645" t="s">
        <v>345</v>
      </c>
      <c r="D6" s="300" t="s">
        <v>346</v>
      </c>
      <c r="E6" s="301" t="s">
        <v>346</v>
      </c>
      <c r="F6" s="302"/>
      <c r="G6" s="303"/>
      <c r="H6" s="296" t="s">
        <v>343</v>
      </c>
    </row>
    <row r="7" spans="2:16" ht="13.5" thickBot="1" x14ac:dyDescent="0.25">
      <c r="B7" s="644"/>
      <c r="C7" s="646"/>
      <c r="D7" s="304" t="s">
        <v>347</v>
      </c>
      <c r="E7" s="305" t="s">
        <v>348</v>
      </c>
      <c r="F7" s="302"/>
      <c r="G7" s="303"/>
      <c r="I7" s="296"/>
      <c r="J7" s="296"/>
      <c r="K7" s="296"/>
      <c r="L7" s="296"/>
      <c r="M7" s="296"/>
    </row>
    <row r="8" spans="2:16" x14ac:dyDescent="0.2">
      <c r="B8" s="306"/>
      <c r="C8" s="307"/>
      <c r="D8" s="308"/>
      <c r="E8" s="309"/>
      <c r="F8" s="302"/>
      <c r="G8" s="303"/>
      <c r="I8" s="310"/>
      <c r="J8" s="310"/>
      <c r="K8" s="310"/>
      <c r="L8" s="310"/>
      <c r="M8" s="310"/>
    </row>
    <row r="9" spans="2:16" ht="15" x14ac:dyDescent="0.2">
      <c r="B9" s="306">
        <v>1</v>
      </c>
      <c r="C9" s="311" t="s">
        <v>349</v>
      </c>
      <c r="D9" s="312" t="s">
        <v>343</v>
      </c>
      <c r="E9" s="313">
        <v>5</v>
      </c>
      <c r="F9" s="314"/>
      <c r="G9" s="315"/>
      <c r="H9" s="294" t="s">
        <v>343</v>
      </c>
      <c r="I9" s="310"/>
      <c r="J9" s="316"/>
      <c r="K9" s="317"/>
      <c r="L9" s="318"/>
      <c r="M9" s="318"/>
      <c r="N9" s="319"/>
      <c r="O9" s="319"/>
      <c r="P9" s="319"/>
    </row>
    <row r="10" spans="2:16" x14ac:dyDescent="0.2">
      <c r="B10" s="320" t="s">
        <v>101</v>
      </c>
      <c r="C10" s="321" t="s">
        <v>350</v>
      </c>
      <c r="D10" s="322" t="s">
        <v>343</v>
      </c>
      <c r="E10" s="323" t="s">
        <v>343</v>
      </c>
      <c r="F10" s="324"/>
      <c r="G10" s="299"/>
      <c r="I10" s="325"/>
      <c r="J10" s="325"/>
      <c r="K10" s="325"/>
      <c r="L10" s="325"/>
    </row>
    <row r="11" spans="2:16" x14ac:dyDescent="0.2">
      <c r="B11" s="320" t="s">
        <v>205</v>
      </c>
      <c r="C11" s="321" t="s">
        <v>351</v>
      </c>
      <c r="D11" s="322" t="s">
        <v>343</v>
      </c>
      <c r="E11" s="323" t="s">
        <v>343</v>
      </c>
      <c r="F11" s="324"/>
      <c r="G11" s="299"/>
    </row>
    <row r="12" spans="2:16" x14ac:dyDescent="0.2">
      <c r="B12" s="320" t="s">
        <v>295</v>
      </c>
      <c r="C12" s="321" t="s">
        <v>352</v>
      </c>
      <c r="D12" s="322" t="s">
        <v>343</v>
      </c>
      <c r="E12" s="323" t="s">
        <v>343</v>
      </c>
      <c r="F12" s="324"/>
      <c r="G12" s="299"/>
      <c r="I12" s="325"/>
      <c r="J12" s="325"/>
      <c r="K12" s="325"/>
      <c r="L12" s="325"/>
      <c r="M12" s="325"/>
    </row>
    <row r="13" spans="2:16" x14ac:dyDescent="0.2">
      <c r="B13" s="326" t="s">
        <v>343</v>
      </c>
      <c r="C13" s="321" t="s">
        <v>343</v>
      </c>
      <c r="D13" s="322" t="s">
        <v>343</v>
      </c>
      <c r="E13" s="323" t="s">
        <v>343</v>
      </c>
      <c r="F13" s="324"/>
      <c r="G13" s="299"/>
      <c r="I13" s="325"/>
      <c r="J13" s="325"/>
      <c r="K13" s="325"/>
      <c r="L13" s="325"/>
      <c r="M13" s="325"/>
    </row>
    <row r="14" spans="2:16" ht="15" x14ac:dyDescent="0.2">
      <c r="B14" s="306">
        <v>2</v>
      </c>
      <c r="C14" s="311" t="s">
        <v>353</v>
      </c>
      <c r="D14" s="327">
        <f>SUM(D15:D17)</f>
        <v>3.65</v>
      </c>
      <c r="E14" s="328">
        <f>SUM(E15:E18)</f>
        <v>4.3100000000000005</v>
      </c>
      <c r="F14" s="324"/>
      <c r="G14" s="315"/>
      <c r="I14" s="318"/>
      <c r="J14" s="316"/>
      <c r="K14" s="317"/>
      <c r="L14" s="318"/>
      <c r="M14" s="295"/>
      <c r="N14" s="295"/>
      <c r="O14" s="295"/>
      <c r="P14" s="319"/>
    </row>
    <row r="15" spans="2:16" ht="15" x14ac:dyDescent="0.2">
      <c r="B15" s="329" t="s">
        <v>288</v>
      </c>
      <c r="C15" s="330" t="s">
        <v>354</v>
      </c>
      <c r="D15" s="322">
        <v>0</v>
      </c>
      <c r="E15" s="323">
        <v>0</v>
      </c>
      <c r="F15" s="324"/>
      <c r="G15" s="299"/>
      <c r="I15" s="295"/>
      <c r="J15" s="295"/>
      <c r="K15" s="295"/>
      <c r="L15" s="295"/>
      <c r="M15" s="295"/>
      <c r="N15" s="319"/>
      <c r="O15" s="319"/>
      <c r="P15" s="319"/>
    </row>
    <row r="16" spans="2:16" ht="15" x14ac:dyDescent="0.2">
      <c r="B16" s="329" t="s">
        <v>289</v>
      </c>
      <c r="C16" s="321" t="s">
        <v>355</v>
      </c>
      <c r="D16" s="322">
        <v>0.65</v>
      </c>
      <c r="E16" s="323">
        <f>ROUND(D16*1.18,2)</f>
        <v>0.77</v>
      </c>
      <c r="F16" s="324"/>
      <c r="G16" s="299"/>
      <c r="I16" s="295"/>
      <c r="J16" s="295"/>
      <c r="K16" s="295"/>
      <c r="L16" s="295"/>
      <c r="M16" s="295"/>
      <c r="N16" s="319"/>
      <c r="O16" s="319"/>
      <c r="P16" s="319"/>
    </row>
    <row r="17" spans="2:16" ht="15" x14ac:dyDescent="0.2">
      <c r="B17" s="329" t="s">
        <v>290</v>
      </c>
      <c r="C17" s="321" t="s">
        <v>356</v>
      </c>
      <c r="D17" s="322">
        <v>3</v>
      </c>
      <c r="E17" s="323">
        <f>ROUND(D17*1.18,2)</f>
        <v>3.54</v>
      </c>
      <c r="F17" s="324"/>
      <c r="G17" s="332"/>
      <c r="I17" s="318"/>
      <c r="J17" s="316"/>
      <c r="K17" s="317"/>
      <c r="L17" s="318"/>
      <c r="M17" s="318"/>
      <c r="N17" s="318"/>
      <c r="O17" s="318"/>
      <c r="P17" s="318"/>
    </row>
    <row r="18" spans="2:16" ht="25.5" x14ac:dyDescent="0.2">
      <c r="B18" s="329" t="s">
        <v>291</v>
      </c>
      <c r="C18" s="345" t="s">
        <v>370</v>
      </c>
      <c r="D18" s="322">
        <v>0</v>
      </c>
      <c r="E18" s="323">
        <f>ROUND(D18*1.18,2)</f>
        <v>0</v>
      </c>
      <c r="F18" s="324"/>
      <c r="G18" s="332"/>
      <c r="I18" s="318"/>
      <c r="J18" s="316"/>
      <c r="K18" s="317"/>
      <c r="L18" s="318"/>
      <c r="M18" s="318"/>
      <c r="N18" s="318"/>
      <c r="O18" s="318"/>
      <c r="P18" s="318"/>
    </row>
    <row r="19" spans="2:16" ht="15" x14ac:dyDescent="0.2">
      <c r="B19" s="326"/>
      <c r="C19" s="321"/>
      <c r="D19" s="322"/>
      <c r="E19" s="323"/>
      <c r="F19" s="324"/>
      <c r="G19" s="315"/>
      <c r="I19" s="318"/>
      <c r="J19" s="318"/>
      <c r="K19" s="318"/>
      <c r="L19" s="318"/>
      <c r="M19" s="318"/>
      <c r="N19" s="319"/>
      <c r="O19" s="319"/>
      <c r="P19" s="319"/>
    </row>
    <row r="20" spans="2:16" ht="15" x14ac:dyDescent="0.2">
      <c r="B20" s="306">
        <v>3</v>
      </c>
      <c r="C20" s="311" t="s">
        <v>357</v>
      </c>
      <c r="D20" s="322" t="s">
        <v>343</v>
      </c>
      <c r="E20" s="328">
        <f>SUM(E21:E24)</f>
        <v>0.67</v>
      </c>
      <c r="F20" s="324"/>
      <c r="G20" s="315"/>
      <c r="H20" s="294" t="s">
        <v>343</v>
      </c>
      <c r="I20" s="318"/>
      <c r="J20" s="316"/>
      <c r="K20" s="317"/>
      <c r="L20" s="318"/>
      <c r="M20" s="318"/>
      <c r="N20" s="318"/>
      <c r="O20" s="318"/>
      <c r="P20" s="318"/>
    </row>
    <row r="21" spans="2:16" ht="15" x14ac:dyDescent="0.2">
      <c r="B21" s="329" t="s">
        <v>358</v>
      </c>
      <c r="C21" s="321" t="s">
        <v>359</v>
      </c>
      <c r="D21" s="322"/>
      <c r="E21" s="323">
        <v>0.2</v>
      </c>
      <c r="F21" s="324"/>
      <c r="G21" s="315"/>
      <c r="I21" s="318"/>
      <c r="J21" s="316"/>
      <c r="K21" s="317"/>
      <c r="L21" s="318"/>
      <c r="M21" s="318"/>
      <c r="N21" s="318"/>
      <c r="O21" s="318"/>
      <c r="P21" s="318"/>
    </row>
    <row r="22" spans="2:16" ht="15" x14ac:dyDescent="0.2">
      <c r="B22" s="329" t="s">
        <v>360</v>
      </c>
      <c r="C22" s="321" t="s">
        <v>361</v>
      </c>
      <c r="D22" s="322"/>
      <c r="E22" s="323">
        <v>0.21</v>
      </c>
      <c r="F22" s="324"/>
      <c r="G22" s="315"/>
      <c r="I22" s="318"/>
      <c r="J22" s="316"/>
      <c r="K22" s="317"/>
      <c r="L22" s="318"/>
      <c r="M22" s="318"/>
      <c r="N22" s="318"/>
      <c r="O22" s="318"/>
      <c r="P22" s="318"/>
    </row>
    <row r="23" spans="2:16" ht="15" x14ac:dyDescent="0.2">
      <c r="B23" s="329" t="s">
        <v>362</v>
      </c>
      <c r="C23" s="321" t="s">
        <v>363</v>
      </c>
      <c r="D23" s="322"/>
      <c r="E23" s="323">
        <v>0.26</v>
      </c>
      <c r="F23" s="324"/>
      <c r="G23" s="315"/>
      <c r="I23" s="318"/>
      <c r="J23" s="316"/>
      <c r="K23" s="317"/>
      <c r="L23" s="318"/>
      <c r="M23" s="318"/>
      <c r="N23" s="318"/>
      <c r="O23" s="318"/>
      <c r="P23" s="318"/>
    </row>
    <row r="24" spans="2:16" ht="15" x14ac:dyDescent="0.2">
      <c r="B24" s="326"/>
      <c r="C24" s="333"/>
      <c r="D24" s="322"/>
      <c r="E24" s="323"/>
      <c r="F24" s="324"/>
      <c r="G24" s="315"/>
      <c r="I24" s="318"/>
      <c r="J24" s="316"/>
      <c r="K24" s="317"/>
      <c r="L24" s="318"/>
      <c r="M24" s="318"/>
      <c r="N24" s="319"/>
      <c r="O24" s="319"/>
      <c r="P24" s="319"/>
    </row>
    <row r="25" spans="2:16" ht="15" x14ac:dyDescent="0.2">
      <c r="B25" s="306">
        <v>4</v>
      </c>
      <c r="C25" s="311" t="s">
        <v>364</v>
      </c>
      <c r="D25" s="322" t="s">
        <v>343</v>
      </c>
      <c r="E25" s="328">
        <v>0.55000000000000004</v>
      </c>
      <c r="F25" s="324"/>
      <c r="G25" s="315"/>
      <c r="H25" s="294" t="s">
        <v>343</v>
      </c>
      <c r="I25" s="310"/>
      <c r="J25" s="316"/>
      <c r="K25" s="317"/>
      <c r="L25" s="318"/>
      <c r="M25" s="318"/>
      <c r="N25" s="319"/>
    </row>
    <row r="26" spans="2:16" x14ac:dyDescent="0.2">
      <c r="B26" s="326"/>
      <c r="C26" s="321"/>
      <c r="D26" s="322"/>
      <c r="E26" s="323"/>
      <c r="F26" s="324"/>
      <c r="G26" s="315"/>
      <c r="I26" s="310"/>
      <c r="J26" s="310"/>
      <c r="K26" s="310"/>
      <c r="L26" s="310"/>
      <c r="M26" s="310"/>
    </row>
    <row r="27" spans="2:16" ht="15" x14ac:dyDescent="0.2">
      <c r="B27" s="306">
        <v>5</v>
      </c>
      <c r="C27" s="311" t="s">
        <v>365</v>
      </c>
      <c r="D27" s="334"/>
      <c r="E27" s="328">
        <v>6</v>
      </c>
      <c r="F27" s="324"/>
      <c r="G27" s="315"/>
      <c r="I27" s="310"/>
      <c r="J27" s="316"/>
      <c r="K27" s="317"/>
      <c r="L27" s="318"/>
      <c r="M27" s="318"/>
      <c r="N27" s="319"/>
    </row>
    <row r="28" spans="2:16" ht="13.5" thickBot="1" x14ac:dyDescent="0.25">
      <c r="B28" s="326"/>
      <c r="C28" s="321"/>
      <c r="D28" s="335"/>
      <c r="E28" s="336"/>
      <c r="F28" s="324"/>
      <c r="G28" s="299"/>
    </row>
    <row r="29" spans="2:16" ht="20.25" customHeight="1" thickBot="1" x14ac:dyDescent="0.25">
      <c r="B29" s="337" t="s">
        <v>343</v>
      </c>
      <c r="C29" s="338" t="s">
        <v>366</v>
      </c>
      <c r="D29" s="339" t="s">
        <v>343</v>
      </c>
      <c r="E29" s="340">
        <f>ROUND((((1+(E9+E20)/100)*(1+E25/100)*(1+E27/100)/(1-D14/100)-1)*100),2)</f>
        <v>16.89</v>
      </c>
      <c r="F29" s="341"/>
      <c r="G29" s="315"/>
      <c r="I29" s="342"/>
    </row>
    <row r="31" spans="2:16" x14ac:dyDescent="0.2">
      <c r="G31" s="294" t="s">
        <v>343</v>
      </c>
    </row>
    <row r="32" spans="2:16" ht="18" x14ac:dyDescent="0.2">
      <c r="B32" s="343" t="s">
        <v>367</v>
      </c>
      <c r="C32" s="343"/>
      <c r="D32" s="343"/>
      <c r="E32" s="343"/>
      <c r="F32" s="343"/>
      <c r="L32" s="295"/>
      <c r="M32" s="295"/>
      <c r="N32" s="295"/>
    </row>
    <row r="33" spans="2:14" ht="18" x14ac:dyDescent="0.2">
      <c r="B33" s="343"/>
      <c r="C33" s="343"/>
      <c r="D33" s="343"/>
      <c r="E33" s="343"/>
      <c r="F33" s="343"/>
      <c r="L33" s="295"/>
      <c r="M33" s="295"/>
      <c r="N33" s="295"/>
    </row>
    <row r="34" spans="2:14" ht="15" customHeight="1" x14ac:dyDescent="0.2">
      <c r="B34" s="647" t="s">
        <v>368</v>
      </c>
      <c r="C34" s="647"/>
      <c r="D34" s="344">
        <f>ROUND((((1+((E9+E20)/100))*(1+E25/100)*(1+E27/100))/(1-D14/100)-1)*100,2)</f>
        <v>16.89</v>
      </c>
    </row>
    <row r="35" spans="2:14" x14ac:dyDescent="0.2">
      <c r="B35" s="648" t="s">
        <v>343</v>
      </c>
      <c r="C35" s="648"/>
    </row>
    <row r="36" spans="2:14" x14ac:dyDescent="0.2">
      <c r="B36" s="649" t="s">
        <v>369</v>
      </c>
      <c r="C36" s="649"/>
      <c r="D36" s="649"/>
      <c r="E36" s="649"/>
      <c r="F36" s="649"/>
      <c r="G36" s="649"/>
    </row>
    <row r="38" spans="2:14" ht="39.75" customHeight="1" x14ac:dyDescent="0.2">
      <c r="B38" s="641" t="s">
        <v>404</v>
      </c>
      <c r="C38" s="641"/>
      <c r="D38" s="641"/>
      <c r="E38" s="641"/>
      <c r="F38" s="641"/>
    </row>
  </sheetData>
  <mergeCells count="7">
    <mergeCell ref="B38:F38"/>
    <mergeCell ref="B34:C34"/>
    <mergeCell ref="B36:G36"/>
    <mergeCell ref="B2:E2"/>
    <mergeCell ref="B35:C35"/>
    <mergeCell ref="B6:B7"/>
    <mergeCell ref="C6:C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Planilha</vt:lpstr>
      <vt:lpstr>Cronograma</vt:lpstr>
      <vt:lpstr>Para word 1</vt:lpstr>
      <vt:lpstr>Para word 2</vt:lpstr>
      <vt:lpstr>Cron barras</vt:lpstr>
      <vt:lpstr>Resumo interceptor</vt:lpstr>
      <vt:lpstr>Interceptor(mão-de-obra)</vt:lpstr>
      <vt:lpstr>Interceptor (materiais)</vt:lpstr>
      <vt:lpstr>CPU</vt:lpstr>
      <vt:lpstr>BDI-Serviços</vt:lpstr>
      <vt:lpstr>BDI-Fornecimento</vt:lpstr>
      <vt:lpstr>'BDI-Fornecimento'!Area_de_impressao</vt:lpstr>
      <vt:lpstr>'BDI-Serviços'!Area_de_impressao</vt:lpstr>
      <vt:lpstr>CPU!Area_de_impressao</vt:lpstr>
      <vt:lpstr>'Cron barras'!Area_de_impressao</vt:lpstr>
      <vt:lpstr>Cronograma!Area_de_impressao</vt:lpstr>
      <vt:lpstr>Planilha!Area_de_impressao</vt:lpstr>
      <vt:lpstr>'Resumo interceptor'!Area_de_impressao</vt:lpstr>
      <vt:lpstr>'Interceptor (materiais)'!Titulos_de_impressao</vt:lpstr>
      <vt:lpstr>'Interceptor(mão-de-obra)'!Titulos_de_impressao</vt:lpstr>
      <vt:lpstr>Planilha!Titulos_de_impressao</vt:lpstr>
      <vt:lpstr>'Resumo interceptor'!Titulos_de_impressao</vt:lpstr>
    </vt:vector>
  </TitlesOfParts>
  <Company>ESSE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Carvalho Araújo</dc:creator>
  <cp:lastModifiedBy>Christine Nara Pereira Sarmento</cp:lastModifiedBy>
  <cp:lastPrinted>2017-10-04T14:17:46Z</cp:lastPrinted>
  <dcterms:created xsi:type="dcterms:W3CDTF">2006-01-20T12:49:43Z</dcterms:created>
  <dcterms:modified xsi:type="dcterms:W3CDTF">2017-11-17T16:05:56Z</dcterms:modified>
</cp:coreProperties>
</file>